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ихоперское ПО\новый объект «Реконструкция ВЛ-10кВ Л 1003 ПС 35кВ Новосельская ООО «ПРОАГРОТЕХ») под ключ»\СУБПОДРЯД\"/>
    </mc:Choice>
  </mc:AlternateContent>
  <bookViews>
    <workbookView xWindow="0" yWindow="0" windowWidth="28800" windowHeight="12300" tabRatio="891" activeTab="7"/>
  </bookViews>
  <sheets>
    <sheet name="УСР" sheetId="9" r:id="rId1"/>
    <sheet name="ССР №1 на ПИР " sheetId="18" r:id="rId2"/>
    <sheet name="Смета 1" sheetId="23" r:id="rId3"/>
    <sheet name="Смета 2" sheetId="19" r:id="rId4"/>
    <sheet name="Смета 3" sheetId="20" r:id="rId5"/>
    <sheet name="Смета 4" sheetId="21" r:id="rId6"/>
    <sheet name="Смета 5" sheetId="22" r:id="rId7"/>
    <sheet name="Строительство ВЛ" sheetId="16" r:id="rId8"/>
  </sheets>
  <externalReferences>
    <externalReference r:id="rId9"/>
    <externalReference r:id="rId10"/>
  </externalReferences>
  <definedNames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0">УСР!$A$1:$G$32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62913"/>
</workbook>
</file>

<file path=xl/calcChain.xml><?xml version="1.0" encoding="utf-8"?>
<calcChain xmlns="http://schemas.openxmlformats.org/spreadsheetml/2006/main">
  <c r="F23" i="9" l="1"/>
  <c r="F24" i="9" l="1"/>
  <c r="F25" i="9"/>
  <c r="P22" i="16" l="1"/>
  <c r="H29" i="19" l="1"/>
  <c r="K29" i="19" s="1"/>
  <c r="G19" i="23" l="1"/>
  <c r="G20" i="23" l="1"/>
  <c r="G22" i="23" l="1"/>
  <c r="F22" i="23"/>
  <c r="G24" i="23" l="1"/>
  <c r="G25" i="23" s="1"/>
  <c r="G26" i="23" s="1"/>
  <c r="K13" i="21"/>
  <c r="M16" i="19"/>
  <c r="D16" i="19" s="1"/>
  <c r="D14" i="18" l="1"/>
  <c r="D29" i="18"/>
  <c r="D18" i="9" l="1"/>
  <c r="G17" i="22" l="1"/>
  <c r="C16" i="20" l="1"/>
  <c r="H33" i="19" l="1"/>
  <c r="K33" i="19" s="1"/>
  <c r="H32" i="19"/>
  <c r="K32" i="19" s="1"/>
  <c r="H17" i="19"/>
  <c r="K17" i="19" s="1"/>
  <c r="F32" i="20"/>
  <c r="F31" i="20"/>
  <c r="F28" i="20"/>
  <c r="F27" i="20"/>
  <c r="F22" i="20"/>
  <c r="F21" i="20"/>
  <c r="F18" i="20"/>
  <c r="F16" i="20"/>
  <c r="I14" i="20" s="1"/>
  <c r="K17" i="21"/>
  <c r="F21" i="22"/>
  <c r="K14" i="22" s="1"/>
  <c r="K34" i="22" s="1"/>
  <c r="K36" i="22" l="1"/>
  <c r="K35" i="22"/>
  <c r="D18" i="21"/>
  <c r="K18" i="21" s="1"/>
  <c r="D32" i="18" s="1"/>
  <c r="D17" i="18"/>
  <c r="H18" i="19"/>
  <c r="K18" i="19" s="1"/>
  <c r="K21" i="19" s="1"/>
  <c r="K20" i="19"/>
  <c r="C26" i="20"/>
  <c r="F26" i="20" s="1"/>
  <c r="I23" i="20" s="1"/>
  <c r="I33" i="20" s="1"/>
  <c r="D33" i="18"/>
  <c r="D18" i="18"/>
  <c r="F23" i="19" l="1"/>
  <c r="I36" i="20"/>
  <c r="D31" i="18" s="1"/>
  <c r="I34" i="20"/>
  <c r="D16" i="18" s="1"/>
  <c r="K23" i="19"/>
  <c r="F27" i="19" s="1"/>
  <c r="K27" i="19" s="1"/>
  <c r="F25" i="19" l="1"/>
  <c r="K25" i="19" s="1"/>
  <c r="K28" i="19" s="1"/>
  <c r="K30" i="19" l="1"/>
  <c r="K34" i="19"/>
  <c r="K35" i="19" s="1"/>
  <c r="D30" i="18" s="1"/>
  <c r="D34" i="18" s="1"/>
  <c r="P21" i="16"/>
  <c r="D15" i="18" l="1"/>
  <c r="D19" i="18" s="1"/>
  <c r="E10" i="9" s="1"/>
  <c r="P23" i="16" l="1"/>
  <c r="P20" i="16" l="1"/>
  <c r="P24" i="16" s="1"/>
  <c r="D11" i="9" l="1"/>
  <c r="D21" i="9" s="1"/>
  <c r="D35" i="18"/>
  <c r="D36" i="18" s="1"/>
  <c r="D20" i="18"/>
  <c r="D21" i="18" s="1"/>
  <c r="D22" i="9" l="1"/>
  <c r="D23" i="9" s="1"/>
  <c r="G21" i="9"/>
  <c r="E20" i="9"/>
  <c r="E22" i="9" s="1"/>
  <c r="G11" i="9"/>
  <c r="D24" i="9" l="1"/>
  <c r="D25" i="9"/>
  <c r="E23" i="9"/>
  <c r="G22" i="9"/>
  <c r="G23" i="9" s="1"/>
  <c r="G10" i="9"/>
  <c r="G24" i="9" l="1"/>
  <c r="G25" i="9"/>
  <c r="E24" i="9"/>
  <c r="E25" i="9"/>
  <c r="G20" i="9"/>
</calcChain>
</file>

<file path=xl/sharedStrings.xml><?xml version="1.0" encoding="utf-8"?>
<sst xmlns="http://schemas.openxmlformats.org/spreadsheetml/2006/main" count="506" uniqueCount="282">
  <si>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</si>
  <si>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</si>
  <si>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</si>
  <si>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</si>
  <si>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</si>
  <si>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</si>
  <si>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</si>
  <si>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</si>
  <si>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</si>
  <si>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</si>
  <si>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</si>
  <si>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</si>
  <si>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</si>
  <si>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</si>
  <si>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</si>
  <si>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</si>
  <si>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</si>
  <si>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</si>
  <si>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</si>
  <si>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</si>
  <si>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</si>
  <si>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</si>
  <si>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>Итого: тыс. руб.</t>
  </si>
  <si>
    <t>Стоимость проектных и изыскательских работ</t>
  </si>
  <si>
    <t>Субъекты Российской Федерации, на территории которых реализуется инвестиционный проект:  Саратовская обл.</t>
  </si>
  <si>
    <t xml:space="preserve">Идентификатор инвестиционного проекта: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</si>
  <si>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</si>
  <si>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>1 км</t>
  </si>
  <si>
    <t>Расчет ПИР (в базовых ценах)</t>
  </si>
  <si>
    <t>Прочие работы</t>
  </si>
  <si>
    <t xml:space="preserve">Индекс изменения сметной стоимости на ПИР </t>
  </si>
  <si>
    <t>Индекс изменения сметной стоимости прочих работ*</t>
  </si>
  <si>
    <t>Итого с индексом изменения стоимости</t>
  </si>
  <si>
    <t>Индекс-дефлятор, рассчитанный на период выполнения прочих работ*</t>
  </si>
  <si>
    <t>№3</t>
  </si>
  <si>
    <t>Расчет прочих работ (в базовых ценах)</t>
  </si>
  <si>
    <t>СМР, оборудование, ПНР</t>
  </si>
  <si>
    <t>Приложение  № __</t>
  </si>
  <si>
    <t>к приказу Минэнерго России</t>
  </si>
  <si>
    <t>от «__» _____ 2016 г. №___</t>
  </si>
  <si>
    <t xml:space="preserve">Таблица 3. Строительство КТП, РП 10(6) кВ </t>
  </si>
  <si>
    <t>1.</t>
  </si>
  <si>
    <t>6-20</t>
  </si>
  <si>
    <t xml:space="preserve">Номера сметных расчетов </t>
  </si>
  <si>
    <t>Подрядчик</t>
  </si>
  <si>
    <t>Составлена в базовых ценах</t>
  </si>
  <si>
    <t xml:space="preserve">№ п/п
</t>
  </si>
  <si>
    <t xml:space="preserve">№ смет
 или локальных сметных расчетов
</t>
  </si>
  <si>
    <t xml:space="preserve">Наименование глав
   работ и затрат
</t>
  </si>
  <si>
    <t>Общая
сметная
стоимость
руб.</t>
  </si>
  <si>
    <t>Глава12</t>
  </si>
  <si>
    <t>Проектно - изыскательские работы</t>
  </si>
  <si>
    <t>Смета №1</t>
  </si>
  <si>
    <t>Смета №2</t>
  </si>
  <si>
    <t>проектные работы</t>
  </si>
  <si>
    <t>Смета №3</t>
  </si>
  <si>
    <t>инженерно-геодезические изыскания</t>
  </si>
  <si>
    <t>Смета №4</t>
  </si>
  <si>
    <t xml:space="preserve">Итого </t>
  </si>
  <si>
    <t>Составлена в текущих ценах</t>
  </si>
  <si>
    <t>Наименование работ и затрат</t>
  </si>
  <si>
    <t>Ед. изм.</t>
  </si>
  <si>
    <t>Кол-во</t>
  </si>
  <si>
    <t>Расчет стоимости</t>
  </si>
  <si>
    <t>5</t>
  </si>
  <si>
    <t>1</t>
  </si>
  <si>
    <t>3</t>
  </si>
  <si>
    <t>Внутренний транспорт</t>
  </si>
  <si>
    <t>4</t>
  </si>
  <si>
    <t>Внешний транспорт</t>
  </si>
  <si>
    <t>пункт</t>
  </si>
  <si>
    <t>9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</si>
  <si>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</si>
  <si>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</si>
  <si>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</si>
  <si>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</si>
  <si>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</si>
  <si>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>Стоимость, руб.</t>
  </si>
  <si>
    <t>СБЦИИС, 2004</t>
  </si>
  <si>
    <t>га</t>
  </si>
  <si>
    <t>полевые</t>
  </si>
  <si>
    <t>Итого камеральных работ</t>
  </si>
  <si>
    <t>8,75%</t>
  </si>
  <si>
    <t>6</t>
  </si>
  <si>
    <t>Организация и ликвидация</t>
  </si>
  <si>
    <t xml:space="preserve">К = 0,06 </t>
  </si>
  <si>
    <t>работ</t>
  </si>
  <si>
    <t>10</t>
  </si>
  <si>
    <t>местоположение объекта</t>
  </si>
  <si>
    <t xml:space="preserve">№ </t>
  </si>
  <si>
    <t>Обоснование</t>
  </si>
  <si>
    <t>Наименование и объемы работ</t>
  </si>
  <si>
    <t xml:space="preserve"> Коэффициенты по примечаниям к таблице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</si>
  <si>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</si>
  <si>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</si>
  <si>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 xml:space="preserve">"А" - объект;            "В" - 1 тыс. га. </t>
  </si>
  <si>
    <t>n1 - кол-во объектов</t>
  </si>
  <si>
    <t>Ка1=1+0.20(n1-1)=1,0</t>
  </si>
  <si>
    <t xml:space="preserve">n2 - га. территории </t>
  </si>
  <si>
    <t>Ка2=1.0-0.90(1-n2/1000)=0,100</t>
  </si>
  <si>
    <t>n3 - км. удаленности объекта</t>
  </si>
  <si>
    <t>Ка3в3=1-0.01(30-n3)=1,0</t>
  </si>
  <si>
    <t>n4 - км. Кол-во точек переносимых в натуру в расчете на 1 км границы</t>
  </si>
  <si>
    <t>Кв4=1.0+0.01(n4-5)=1</t>
  </si>
  <si>
    <t>n5 - кол-во хозяйств. Из земель которых производится отвод</t>
  </si>
  <si>
    <t>Ка5=1+0.60(n5-1)=1,0</t>
  </si>
  <si>
    <t>n6 - кол-во обособленных участков намечаемых к отводу</t>
  </si>
  <si>
    <t>Ка6=1.0+0.10(n6-1)=1,0</t>
  </si>
  <si>
    <t>n7 - кол-во учреждений с которыми производится согласование дела по отводу земель</t>
  </si>
  <si>
    <t>Ка8=1.0+0.10(n7-1)=1,0</t>
  </si>
  <si>
    <t>природно-эконом особенности  
(ОУ п.14, прил.1)</t>
  </si>
  <si>
    <t>Кп-природно-эконом.особенности</t>
  </si>
  <si>
    <t>Сборник ОНЗТ 1996 г. табл. №75</t>
  </si>
  <si>
    <t>Составление и вычерчивание плана границ землепользования, передача в ОМС</t>
  </si>
  <si>
    <t>"А" - объект;            "В" - 1 тыс.га</t>
  </si>
  <si>
    <t>(А*n1*Ка2+
+В*n2*Кв1*Кв6)*
*Ка5В5*Кп*Ки  =
     (355*1*0,101+22*(0,0022)*1,6)*1,15*1,24</t>
  </si>
  <si>
    <t>n0 - категория сложности</t>
  </si>
  <si>
    <t>n1 - кол-во землепользователей</t>
  </si>
  <si>
    <t xml:space="preserve">n2 - тыс. га территории </t>
  </si>
  <si>
    <t>Ка2=1.0-0.45(2-n2)</t>
  </si>
  <si>
    <t>n3 - Кол-во точек переносимых в натуру в расчете на 1 км границы</t>
  </si>
  <si>
    <t>n4 - кол-во хозяйств. Из земель которых производится отвод</t>
  </si>
  <si>
    <t>Ка = 1,0 + 0,05n4)=1,0</t>
  </si>
  <si>
    <t>n5 - кол-во территорий с особым режимом использования земель</t>
  </si>
  <si>
    <t>Кав = 1,0 + 0,10n</t>
  </si>
  <si>
    <t>n6 - масштаб М1:500</t>
  </si>
  <si>
    <t>Кв6=1,6</t>
  </si>
  <si>
    <t>n8 участие проектной организации в согласовании и утверждении плана границ</t>
  </si>
  <si>
    <t>к=1+0,1(п-1)</t>
  </si>
  <si>
    <t>шт</t>
  </si>
  <si>
    <t>НДС 20%</t>
  </si>
  <si>
    <t>Всего с НДС 20%</t>
  </si>
  <si>
    <t>УНЦ ВЛ 0,4 - 750 кВ на строительно-монтажные работы без опор и провода</t>
  </si>
  <si>
    <t xml:space="preserve">УНЦ опор ВЛ 0,4 - 750 кВ </t>
  </si>
  <si>
    <t>УНЦ провода СИП ВЛ 0,4-35 кВ</t>
  </si>
  <si>
    <t>одноцепная, все типы опор за исключением многогранных</t>
  </si>
  <si>
    <t>Л1-02 - 114</t>
  </si>
  <si>
    <t>СИП-3 50 мм2</t>
  </si>
  <si>
    <t>Л7-03 - 134</t>
  </si>
  <si>
    <t xml:space="preserve">выполнение кадастровых работ по описанию границ охранных зон </t>
  </si>
  <si>
    <t>Наименование предприятия, здания, сооружения, стадии проектирования, этапа, вида работ: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</si>
  <si>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</si>
  <si>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</si>
  <si>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</si>
  <si>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r>
      <t>(1363*К+3431*(</t>
    </r>
    <r>
      <rPr>
        <b/>
        <sz val="12"/>
        <color rgb="FFC00000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</t>
    </r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</si>
  <si>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</si>
  <si>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</si>
  <si>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</si>
  <si>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</si>
  <si>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</si>
  <si>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</si>
  <si>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</si>
  <si>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</si>
  <si>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</si>
  <si>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</si>
  <si>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 xml:space="preserve"> на проектную и рабочую документацию по объекту</t>
  </si>
  <si>
    <t>Итого в ценах 2001 г.</t>
  </si>
  <si>
    <t>×</t>
  </si>
  <si>
    <t>(А*n1*Ка1*Ка2*Ка5*Ка6*Ка8+
+В*n2/1000*Кв4)*
*Ка3в3*Кп*Ки = 
                                                                        (1363*1*1*0,1*1*1*1+3431* 0,015/1000*1)*1*1</t>
  </si>
  <si>
    <t>на инженерно-геодезические изыскания по объекту:</t>
  </si>
  <si>
    <t>№№</t>
  </si>
  <si>
    <t>Ед.</t>
  </si>
  <si>
    <t>Стоимость</t>
  </si>
  <si>
    <t>п/п</t>
  </si>
  <si>
    <t>изм.</t>
  </si>
  <si>
    <t>стоимости</t>
  </si>
  <si>
    <t>руб.</t>
  </si>
  <si>
    <t>Изыскания линии электро-</t>
  </si>
  <si>
    <t>передач 10 кВ (не застроенная)</t>
  </si>
  <si>
    <t>Табл. 9 § 1</t>
  </si>
  <si>
    <t xml:space="preserve"> - 1 категория сложности </t>
  </si>
  <si>
    <t>камеральные</t>
  </si>
  <si>
    <t>ОУ п.15е К=1,75</t>
  </si>
  <si>
    <t xml:space="preserve">2 </t>
  </si>
  <si>
    <t>Итого полевых работ</t>
  </si>
  <si>
    <t>Табл. 4 § 5</t>
  </si>
  <si>
    <t>Расстояние  до 5 км</t>
  </si>
  <si>
    <t>/</t>
  </si>
  <si>
    <t>ОУ п.13, примеч.п.1 К=2,5</t>
  </si>
  <si>
    <t>Табл. 5 § 3</t>
  </si>
  <si>
    <t>Расстояние св.100 до 300</t>
  </si>
  <si>
    <t>19,6%</t>
  </si>
  <si>
    <t>За разрешение на инженерные изыскания</t>
  </si>
  <si>
    <t>Выдача координат пунктов геодезической сети, сети сгущения (съемочной сети)</t>
  </si>
  <si>
    <t xml:space="preserve">Гл.9 Т.81 §2
</t>
  </si>
  <si>
    <t>Выдача высот пунктов (знаков) геодезических и нивелирных сетей, сетей сгущения (съемочных сетей)</t>
  </si>
  <si>
    <t xml:space="preserve">Гл.9 Т.81 §3
</t>
  </si>
  <si>
    <t>Итого в ценах 2001г.</t>
  </si>
  <si>
    <t xml:space="preserve">«Реконструкция (переустройство) ВЛ-10кВ Л 1003 ПС 35кВ Новосельская, с. Новосельское Аркадакского района (соглашение о компенсации с ООО «ПРОАГРОТЕХ» № _____________) под ключ»
</t>
  </si>
  <si>
    <t xml:space="preserve">«Реконструкция (переустройство) ВЛ-10кВ Л 1003 ПС 35кВ Новосельская, с. Новосельское Аркадакского района (соглашение о компенсации с ООО «ПРОАГРОТЕХ» № _____________) под ключ» </t>
  </si>
  <si>
    <t>5,32 - пр.                 5,36 - из.</t>
  </si>
  <si>
    <t>Стоимость СМР в ценах 2024 г.</t>
  </si>
  <si>
    <t>*5,36</t>
  </si>
  <si>
    <r>
      <t>Итого в текущих ценах 1 кв. 2023 г.</t>
    </r>
    <r>
      <rPr>
        <sz val="10"/>
        <rFont val="Times New Roman"/>
        <family val="1"/>
        <charset val="204"/>
      </rPr>
      <t xml:space="preserve"> (Письмо Минстроя РФ от 29.04.2022 г № 192813-ИФ/09)</t>
    </r>
  </si>
  <si>
    <t xml:space="preserve">Саратовская область,Аркадакский  район, </t>
  </si>
  <si>
    <t xml:space="preserve">земельный участок протяженностью ВЛ-10кВ - 0,55 км; 
ВЛ-10кВ - площадью  (550*20) /10000=1,1 га                                                               </t>
  </si>
  <si>
    <t>Строительство ВЛ-10 кВ проводом СИП 3 (50мм2) протяженностью 0,55 км.</t>
  </si>
  <si>
    <t>К1=5,32 - индекс на 1 квартал 2023 г.</t>
  </si>
  <si>
    <t xml:space="preserve">Итого в ценах 2023г. с К=17,84200941-индекс к исходно-разрешительной докум. от 1996 г к 2023г. 
</t>
  </si>
  <si>
    <t>Итого в ценах 2023г. с К=17,8420094</t>
  </si>
  <si>
    <t>Итого в ценах  2023 г.</t>
  </si>
  <si>
    <t>Итого в ценах 2023г</t>
  </si>
  <si>
    <t>Гл.9 Т.80 §1 до 25 тыс.руб</t>
  </si>
  <si>
    <r>
      <t xml:space="preserve">Описание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 xml:space="preserve">для ВЛ 10 кВ= 0,55 км
</t>
    </r>
  </si>
  <si>
    <t>Индекс-дефлятор, рассчитанный на период выполнения СМР работ  2024 г.1,053*1,068*1,056*1,049*1,139*1,059*((1,053+1)/2)</t>
  </si>
  <si>
    <t>описание границ охранных зон</t>
  </si>
  <si>
    <t xml:space="preserve">                         на кадастровые работы и оформление публичного сервитута по объекту:</t>
  </si>
  <si>
    <t>кадастровые работы и оформление публичного сервитута</t>
  </si>
  <si>
    <t>9090**1*1,3</t>
  </si>
  <si>
    <t>х</t>
  </si>
  <si>
    <t>СМЕТА №1</t>
  </si>
  <si>
    <t>на предпроектные работы</t>
  </si>
  <si>
    <t>Наименование предприятия, здания, сооружения, стадии проектирования, этапа, вида</t>
  </si>
  <si>
    <r>
      <t xml:space="preserve">проектных или изыскательских работ:  </t>
    </r>
    <r>
      <rPr>
        <b/>
        <sz val="8"/>
        <rFont val="Arial Cyr"/>
        <charset val="204"/>
      </rPr>
      <t/>
    </r>
  </si>
  <si>
    <t>Расчет составлен по Справочнику базовых цен на инженерные изыскания для строительства 
"Инженерно-геодезические изыскания при строительстве и эксплуатации зданий и сооружений", 2006 г.</t>
  </si>
  <si>
    <t>Обоснование стоимости</t>
  </si>
  <si>
    <t>Стоимость,
руб.</t>
  </si>
  <si>
    <t>Предпроектные работы</t>
  </si>
  <si>
    <t>СБЦИИ 2006г. 
Глава 11</t>
  </si>
  <si>
    <t>100м</t>
  </si>
  <si>
    <t>2</t>
  </si>
  <si>
    <t xml:space="preserve">Итого полевые работы - 
с учетом неблагоприятного периода </t>
  </si>
  <si>
    <t>О.У. п.8г Т.2 §1 К=1,2 на неблагоприятный  период</t>
  </si>
  <si>
    <t>ОУ п.9 Табл. 4, §1</t>
  </si>
  <si>
    <t xml:space="preserve">Расстояние  до 5 км                                                                                                                                                                                                               </t>
  </si>
  <si>
    <t>8,75 %</t>
  </si>
  <si>
    <t>Итого изыскания в ценах 2001г</t>
  </si>
  <si>
    <t xml:space="preserve">Итого в прогнозных ценах 2023 г. </t>
  </si>
  <si>
    <t>Сбор исходных данных по ВЛ 10 кВ
протяженность участка = 0,55 км</t>
  </si>
  <si>
    <r>
      <t xml:space="preserve"> - Фиксация трасс электротехнических сетей 1 категории.                                                       </t>
    </r>
    <r>
      <rPr>
        <b/>
        <sz val="10"/>
        <rFont val="Times New Roman"/>
        <family val="1"/>
        <charset val="204"/>
      </rPr>
      <t xml:space="preserve"> Всего ВЛ 10 кВ - 0,55 км</t>
    </r>
  </si>
  <si>
    <t>3888,50*1,2</t>
  </si>
  <si>
    <t xml:space="preserve">Расстояние св 100 до 300, продолжительность работ до 1 месяца </t>
  </si>
  <si>
    <t>(обмерные полевые+внутр.тр)*19,6%</t>
  </si>
  <si>
    <t>Предпроектые работы</t>
  </si>
  <si>
    <t>Смета №5</t>
  </si>
  <si>
    <t xml:space="preserve">Смета №1 </t>
  </si>
  <si>
    <t xml:space="preserve"> ОУ таб.10 п.1 К=1,2</t>
  </si>
  <si>
    <t>7</t>
  </si>
  <si>
    <t>11</t>
  </si>
  <si>
    <t>Согласование подземных коммуникаций</t>
  </si>
  <si>
    <t>Гл.8 Т.75 Пр.3</t>
  </si>
  <si>
    <t>Табл. 58-1-1   Объем работ =0,1</t>
  </si>
  <si>
    <t>1414х5,5х0,1</t>
  </si>
  <si>
    <t>*5,32</t>
  </si>
  <si>
    <t>5,32
Письмо Минстроя РФ от30.01.2023 г  № 4125-ИФ/09  на 1 кв 2023г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</si>
  <si>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п.7, К= 1,3 реконструкция</t>
  </si>
  <si>
    <t xml:space="preserve">Индекс-дефлятор, рассчитанный на период выполнения ПИР  2023 г </t>
  </si>
  <si>
    <t>Расчет СМР (в базовых ценах) строительство ВЛ-10</t>
  </si>
  <si>
    <t>Л3-02 - 114</t>
  </si>
  <si>
    <t xml:space="preserve">«Реконструкция (переустройство) ВЛ-10кВ Л 1003 ПС 35кВ Новосельская, с. Новосельское Аркадакского района (соглашение о компенсации с ООО «ПРОАГРОТЕХ» № 2391-000261) под ключ»
</t>
  </si>
  <si>
    <t>Стоимость выполнения ПИР в ценах 2023 г.</t>
  </si>
  <si>
    <t>на основании УНЦ типовых технологических решений капитального строительства объектов электроэнергетики в части объектов электросетевого хозяйства,                                     с окончанием реализации в 2024 году по объекту:</t>
  </si>
  <si>
    <t>«Реконструкция (переустройство) ВЛ-10кВ Л 1003 ПС 35кВ Новосельская, с. Новосельское Аркадакского района (соглашение о компенсации с ООО «ПРОАГРОТЕХ» № 2391-000261) под ключ»</t>
  </si>
  <si>
    <t>«Реконструкция (переустройство) ВЛ-10кВ Л 1003 ПС 35кВ Новосельская, с. Новосельское Аркадакского района (соглашение о компенсации с ООО «ПРОАГРОТЕХ»                                                                                                       № 2391-000261) под ключ»</t>
  </si>
  <si>
    <t>Укрупненный расчет стоимости строительства "под ключ"</t>
  </si>
  <si>
    <t xml:space="preserve">Введено Р-РВ-17-2529.02-22 </t>
  </si>
  <si>
    <t>Приложение № 3</t>
  </si>
  <si>
    <t>к договору №__________ от ___________</t>
  </si>
  <si>
    <t xml:space="preserve">Всего с НДС </t>
  </si>
  <si>
    <t>Заказчик</t>
  </si>
  <si>
    <t>Генеральный директор</t>
  </si>
  <si>
    <t>АО «Энергосервис Волги»</t>
  </si>
  <si>
    <t>___________________ М.К. Проскуркин</t>
  </si>
  <si>
    <t>Всего без НДС с учетом договорного коэффициента К=0,97</t>
  </si>
  <si>
    <t>Приложение № 3.2</t>
  </si>
  <si>
    <t xml:space="preserve"> к договору №________________от __________</t>
  </si>
  <si>
    <t>Приложение № 3.3</t>
  </si>
  <si>
    <t>Приложение № 3.4</t>
  </si>
  <si>
    <t>Приложение № 3.5</t>
  </si>
  <si>
    <t>Приложение № 3.6</t>
  </si>
  <si>
    <t>Приложение № 3.7</t>
  </si>
  <si>
    <t>на проектно-изыскательские работы по объекту:</t>
  </si>
  <si>
    <t xml:space="preserve">                  С М Е Т А № 2</t>
  </si>
  <si>
    <t>С М Е Т А  № 3</t>
  </si>
  <si>
    <t>С М Е Т А № 4</t>
  </si>
  <si>
    <t xml:space="preserve">Смета № 5 </t>
  </si>
  <si>
    <t>СМЕТА № 2.2</t>
  </si>
  <si>
    <t>Всего без НДС Стоимость строительства в ценах 2023 г.</t>
  </si>
  <si>
    <t>Смета №2.2</t>
  </si>
  <si>
    <t>Сводный сметный расчет №1</t>
  </si>
  <si>
    <t>ССР №1 на ПИР</t>
  </si>
  <si>
    <t>Приложение № 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</si>
</sst>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\ _₽_-;\-* #,##0.00\ _₽_-;_-* &quot;-&quot;??\ _₽_-;_-@_-"/>
    <numFmt numFmtId="165" formatCode="#\ ##0.00"/>
    <numFmt numFmtId="166" formatCode="0.00000"/>
    <numFmt numFmtId="167" formatCode="0.000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0"/>
    <numFmt numFmtId="171" formatCode="#,##0.00_р_."/>
    <numFmt numFmtId="172" formatCode="#,##0.0"/>
    <numFmt numFmtId="173" formatCode="0.0"/>
    <numFmt numFmtId="174" formatCode="###\ ##0.00"/>
    <numFmt numFmtId="175" formatCode="#,##0.000"/>
  </numFmts>
  <fonts count="67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name val="Arial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Arial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  <family val="1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0"/>
      <name val="Arial Cyr"/>
      <family val="2"/>
      <charset val="204"/>
    </font>
    <font>
      <b/>
      <u val="singleAccounting"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Arial"/>
      <family val="1"/>
    </font>
    <font>
      <sz val="9"/>
      <name val="Arial"/>
      <family val="1"/>
    </font>
    <font>
      <sz val="10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 Cyr"/>
      <charset val="204"/>
    </font>
    <font>
      <sz val="11"/>
      <color rgb="FFC00000"/>
      <name val="Arial"/>
      <family val="2"/>
      <charset val="204"/>
    </font>
    <font>
      <sz val="13"/>
      <color rgb="FFC00000"/>
      <name val="Times New Roman Cyr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5">
    <xf numFmtId="0" fontId="0" fillId="0" borderId="0"/>
    <xf numFmtId="0" fontId="6" fillId="0" borderId="0"/>
    <xf numFmtId="0" fontId="4" fillId="0" borderId="0"/>
    <xf numFmtId="0" fontId="11" fillId="0" borderId="0"/>
    <xf numFmtId="0" fontId="14" fillId="0" borderId="0">
      <alignment horizontal="left" vertical="center"/>
    </xf>
    <xf numFmtId="0" fontId="15" fillId="0" borderId="0"/>
    <xf numFmtId="168" fontId="17" fillId="0" borderId="0" applyFont="0" applyFill="0" applyBorder="0" applyAlignment="0" applyProtection="0"/>
    <xf numFmtId="0" fontId="18" fillId="0" borderId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0" fontId="17" fillId="0" borderId="0"/>
    <xf numFmtId="168" fontId="17" fillId="0" borderId="0" applyFont="0" applyFill="0" applyBorder="0" applyAlignment="0" applyProtection="0"/>
    <xf numFmtId="0" fontId="12" fillId="0" borderId="0">
      <alignment horizontal="right" vertical="top" wrapText="1"/>
    </xf>
    <xf numFmtId="0" fontId="17" fillId="0" borderId="0"/>
    <xf numFmtId="0" fontId="17" fillId="0" borderId="0"/>
    <xf numFmtId="0" fontId="17" fillId="0" borderId="0"/>
    <xf numFmtId="0" fontId="11" fillId="0" borderId="0"/>
    <xf numFmtId="0" fontId="22" fillId="0" borderId="0">
      <alignment vertical="center"/>
    </xf>
    <xf numFmtId="0" fontId="17" fillId="0" borderId="0"/>
    <xf numFmtId="0" fontId="12" fillId="0" borderId="0">
      <alignment horizontal="center"/>
    </xf>
    <xf numFmtId="169" fontId="17" fillId="0" borderId="0" applyFont="0" applyFill="0" applyBorder="0" applyAlignment="0" applyProtection="0"/>
    <xf numFmtId="0" fontId="17" fillId="0" borderId="0"/>
    <xf numFmtId="0" fontId="14" fillId="0" borderId="0"/>
    <xf numFmtId="0" fontId="14" fillId="0" borderId="0">
      <alignment horizontal="left" vertical="center"/>
    </xf>
    <xf numFmtId="0" fontId="40" fillId="0" borderId="0"/>
    <xf numFmtId="0" fontId="40" fillId="0" borderId="0"/>
    <xf numFmtId="0" fontId="40" fillId="0" borderId="0"/>
    <xf numFmtId="9" fontId="6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6" fillId="0" borderId="0"/>
    <xf numFmtId="0" fontId="17" fillId="0" borderId="0"/>
    <xf numFmtId="0" fontId="1" fillId="0" borderId="0"/>
  </cellStyleXfs>
  <cellXfs count="615">
    <xf numFmtId="0" fontId="0" fillId="0" borderId="0" xfId="0"/>
    <xf numFmtId="1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Fill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  <xf numFmtId="167" fontId="5" fillId="0" borderId="1" xfId="1" applyNumberFormat="1" applyFont="1" applyBorder="1" applyAlignment="1">
      <alignment horizontal="center" vertical="center"/>
    </xf>
    <xf numFmtId="0" fontId="10" fillId="2" borderId="2" xfId="2" applyFont="1" applyFill="1" applyBorder="1" applyAlignment="1">
      <alignment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4" fillId="3" borderId="0" xfId="5" applyFont="1" applyFill="1"/>
    <xf numFmtId="0" fontId="16" fillId="3" borderId="0" xfId="5" applyFont="1" applyFill="1"/>
    <xf numFmtId="0" fontId="14" fillId="3" borderId="0" xfId="4" applyFill="1">
      <alignment horizontal="left" vertical="center"/>
    </xf>
    <xf numFmtId="0" fontId="14" fillId="3" borderId="0" xfId="4" applyFill="1" applyAlignment="1">
      <alignment horizontal="right" vertical="center"/>
    </xf>
    <xf numFmtId="49" fontId="20" fillId="3" borderId="0" xfId="14" applyNumberFormat="1" applyFont="1" applyFill="1" applyAlignment="1">
      <alignment vertical="top"/>
    </xf>
    <xf numFmtId="0" fontId="12" fillId="3" borderId="0" xfId="4" applyFont="1" applyFill="1" applyAlignment="1">
      <alignment horizontal="right" vertical="center"/>
    </xf>
    <xf numFmtId="0" fontId="13" fillId="0" borderId="2" xfId="0" applyFont="1" applyBorder="1" applyAlignment="1">
      <alignment horizontal="left" vertical="center" wrapText="1"/>
    </xf>
    <xf numFmtId="0" fontId="0" fillId="0" borderId="0" xfId="0"/>
    <xf numFmtId="0" fontId="26" fillId="0" borderId="0" xfId="0" applyFont="1" applyFill="1"/>
    <xf numFmtId="1" fontId="27" fillId="0" borderId="0" xfId="0" applyNumberFormat="1" applyFont="1" applyFill="1"/>
    <xf numFmtId="0" fontId="27" fillId="0" borderId="0" xfId="0" applyFont="1" applyFill="1"/>
    <xf numFmtId="0" fontId="12" fillId="0" borderId="0" xfId="7" applyFont="1" applyAlignment="1">
      <alignment vertical="center" wrapText="1"/>
    </xf>
    <xf numFmtId="0" fontId="28" fillId="0" borderId="0" xfId="0" applyFont="1"/>
    <xf numFmtId="0" fontId="12" fillId="3" borderId="0" xfId="4" applyFont="1" applyFill="1">
      <alignment horizontal="left" vertical="center"/>
    </xf>
    <xf numFmtId="0" fontId="12" fillId="3" borderId="0" xfId="7" applyFont="1" applyFill="1" applyAlignment="1">
      <alignment horizontal="right" vertical="top" wrapText="1"/>
    </xf>
    <xf numFmtId="0" fontId="29" fillId="0" borderId="0" xfId="0" applyFont="1"/>
    <xf numFmtId="0" fontId="9" fillId="3" borderId="0" xfId="0" applyFont="1" applyFill="1" applyAlignment="1"/>
    <xf numFmtId="0" fontId="14" fillId="3" borderId="0" xfId="4" applyFill="1" applyAlignment="1">
      <alignment horizontal="left"/>
    </xf>
    <xf numFmtId="0" fontId="30" fillId="0" borderId="0" xfId="0" applyFont="1"/>
    <xf numFmtId="167" fontId="9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0" fillId="0" borderId="0" xfId="0"/>
    <xf numFmtId="49" fontId="5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 wrapText="1"/>
    </xf>
    <xf numFmtId="49" fontId="20" fillId="3" borderId="0" xfId="14" applyNumberFormat="1" applyFont="1" applyFill="1" applyAlignment="1">
      <alignment horizontal="left" vertical="center"/>
    </xf>
    <xf numFmtId="0" fontId="16" fillId="3" borderId="0" xfId="14" applyFont="1" applyFill="1" applyBorder="1" applyAlignment="1">
      <alignment horizontal="left" vertical="center"/>
    </xf>
    <xf numFmtId="0" fontId="16" fillId="3" borderId="0" xfId="14" applyFont="1" applyFill="1" applyAlignment="1">
      <alignment horizontal="right" vertical="top"/>
    </xf>
    <xf numFmtId="49" fontId="19" fillId="3" borderId="0" xfId="14" applyNumberFormat="1" applyFont="1" applyFill="1" applyAlignment="1">
      <alignment horizontal="left" vertical="center"/>
    </xf>
    <xf numFmtId="49" fontId="16" fillId="3" borderId="0" xfId="14" applyNumberFormat="1" applyFont="1" applyFill="1" applyAlignment="1">
      <alignment horizontal="right"/>
    </xf>
    <xf numFmtId="0" fontId="16" fillId="3" borderId="0" xfId="14" applyFont="1" applyFill="1" applyBorder="1" applyAlignment="1">
      <alignment wrapText="1"/>
    </xf>
    <xf numFmtId="0" fontId="33" fillId="3" borderId="2" xfId="14" applyFont="1" applyFill="1" applyBorder="1" applyAlignment="1">
      <alignment horizontal="center"/>
    </xf>
    <xf numFmtId="0" fontId="33" fillId="3" borderId="2" xfId="14" applyFont="1" applyFill="1" applyBorder="1" applyAlignment="1">
      <alignment horizontal="left" vertical="top"/>
    </xf>
    <xf numFmtId="0" fontId="34" fillId="3" borderId="2" xfId="14" applyFont="1" applyFill="1" applyBorder="1" applyAlignment="1">
      <alignment horizontal="left" vertical="top"/>
    </xf>
    <xf numFmtId="2" fontId="33" fillId="3" borderId="2" xfId="14" applyNumberFormat="1" applyFont="1" applyFill="1" applyBorder="1" applyAlignment="1">
      <alignment horizontal="left" vertical="top"/>
    </xf>
    <xf numFmtId="0" fontId="35" fillId="3" borderId="2" xfId="14" applyFont="1" applyFill="1" applyBorder="1" applyAlignment="1">
      <alignment horizontal="left" vertical="top"/>
    </xf>
    <xf numFmtId="0" fontId="33" fillId="3" borderId="2" xfId="14" applyFont="1" applyFill="1" applyBorder="1" applyAlignment="1">
      <alignment horizontal="center" vertical="top"/>
    </xf>
    <xf numFmtId="0" fontId="33" fillId="3" borderId="2" xfId="14" applyFont="1" applyFill="1" applyBorder="1" applyAlignment="1">
      <alignment horizontal="left" vertical="top" wrapText="1"/>
    </xf>
    <xf numFmtId="0" fontId="14" fillId="3" borderId="2" xfId="14" applyFont="1" applyFill="1" applyBorder="1" applyAlignment="1">
      <alignment horizontal="left" vertical="top"/>
    </xf>
    <xf numFmtId="169" fontId="33" fillId="3" borderId="2" xfId="21" applyFont="1" applyFill="1" applyBorder="1" applyAlignment="1">
      <alignment horizontal="left" vertical="top"/>
    </xf>
    <xf numFmtId="169" fontId="33" fillId="3" borderId="2" xfId="21" applyFont="1" applyFill="1" applyBorder="1" applyAlignment="1">
      <alignment horizontal="center"/>
    </xf>
    <xf numFmtId="0" fontId="16" fillId="3" borderId="3" xfId="14" applyFont="1" applyFill="1" applyBorder="1" applyAlignment="1">
      <alignment wrapText="1"/>
    </xf>
    <xf numFmtId="0" fontId="14" fillId="3" borderId="0" xfId="4" applyFill="1" applyAlignment="1">
      <alignment horizontal="left" vertical="center" shrinkToFit="1"/>
    </xf>
    <xf numFmtId="0" fontId="16" fillId="3" borderId="0" xfId="4" applyFont="1" applyFill="1">
      <alignment horizontal="left" vertical="center"/>
    </xf>
    <xf numFmtId="0" fontId="16" fillId="3" borderId="0" xfId="17" applyFont="1" applyFill="1" applyAlignment="1"/>
    <xf numFmtId="0" fontId="16" fillId="0" borderId="0" xfId="0" applyFont="1"/>
    <xf numFmtId="0" fontId="12" fillId="0" borderId="12" xfId="5" applyFont="1" applyFill="1" applyBorder="1" applyAlignment="1">
      <alignment horizontal="center"/>
    </xf>
    <xf numFmtId="0" fontId="12" fillId="0" borderId="6" xfId="5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/>
    </xf>
    <xf numFmtId="0" fontId="12" fillId="3" borderId="5" xfId="5" applyFont="1" applyFill="1" applyBorder="1" applyAlignment="1">
      <alignment horizontal="center"/>
    </xf>
    <xf numFmtId="0" fontId="12" fillId="0" borderId="2" xfId="5" applyFont="1" applyFill="1" applyBorder="1" applyAlignment="1">
      <alignment vertical="top" wrapText="1"/>
    </xf>
    <xf numFmtId="0" fontId="12" fillId="0" borderId="2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0" fontId="16" fillId="0" borderId="0" xfId="0" applyFont="1" applyAlignment="1"/>
    <xf numFmtId="0" fontId="16" fillId="0" borderId="0" xfId="0" applyFont="1" applyBorder="1" applyAlignment="1"/>
    <xf numFmtId="0" fontId="16" fillId="3" borderId="0" xfId="17" applyFont="1" applyFill="1" applyBorder="1" applyAlignment="1">
      <alignment vertical="top" wrapText="1"/>
    </xf>
    <xf numFmtId="0" fontId="36" fillId="3" borderId="0" xfId="0" applyFont="1" applyFill="1" applyAlignment="1">
      <alignment horizontal="right"/>
    </xf>
    <xf numFmtId="0" fontId="14" fillId="0" borderId="0" xfId="14" applyFont="1" applyFill="1"/>
    <xf numFmtId="0" fontId="14" fillId="0" borderId="0" xfId="14" applyFont="1" applyFill="1" applyAlignment="1">
      <alignment horizontal="left" vertical="top"/>
    </xf>
    <xf numFmtId="49" fontId="20" fillId="0" borderId="0" xfId="14" applyNumberFormat="1" applyFont="1" applyFill="1" applyAlignment="1">
      <alignment horizontal="left" vertical="top"/>
    </xf>
    <xf numFmtId="0" fontId="14" fillId="0" borderId="0" xfId="19" applyFont="1" applyFill="1"/>
    <xf numFmtId="0" fontId="20" fillId="0" borderId="13" xfId="14" applyFont="1" applyFill="1" applyBorder="1" applyAlignment="1">
      <alignment horizontal="left" wrapText="1"/>
    </xf>
    <xf numFmtId="0" fontId="38" fillId="0" borderId="2" xfId="14" applyFont="1" applyFill="1" applyBorder="1" applyAlignment="1">
      <alignment wrapText="1"/>
    </xf>
    <xf numFmtId="0" fontId="14" fillId="0" borderId="2" xfId="14" applyFont="1" applyFill="1" applyBorder="1" applyAlignment="1">
      <alignment horizontal="left" vertical="top" wrapText="1"/>
    </xf>
    <xf numFmtId="166" fontId="20" fillId="0" borderId="2" xfId="14" applyNumberFormat="1" applyFont="1" applyFill="1" applyBorder="1" applyAlignment="1">
      <alignment wrapText="1"/>
    </xf>
    <xf numFmtId="1" fontId="14" fillId="0" borderId="2" xfId="14" applyNumberFormat="1" applyFont="1" applyFill="1" applyBorder="1" applyAlignment="1">
      <alignment wrapText="1"/>
    </xf>
    <xf numFmtId="0" fontId="20" fillId="0" borderId="2" xfId="14" applyFont="1" applyFill="1" applyBorder="1" applyAlignment="1">
      <alignment wrapText="1"/>
    </xf>
    <xf numFmtId="0" fontId="14" fillId="0" borderId="2" xfId="14" applyFont="1" applyFill="1" applyBorder="1" applyAlignment="1">
      <alignment vertical="top" wrapText="1"/>
    </xf>
    <xf numFmtId="0" fontId="38" fillId="0" borderId="2" xfId="14" applyFont="1" applyFill="1" applyBorder="1" applyAlignment="1">
      <alignment vertical="top" wrapText="1"/>
    </xf>
    <xf numFmtId="0" fontId="20" fillId="0" borderId="13" xfId="14" applyFont="1" applyFill="1" applyBorder="1" applyAlignment="1">
      <alignment horizontal="left" vertical="justify" wrapText="1"/>
    </xf>
    <xf numFmtId="0" fontId="20" fillId="0" borderId="2" xfId="14" applyFont="1" applyFill="1" applyBorder="1" applyAlignment="1">
      <alignment horizontal="left" vertical="top" wrapText="1"/>
    </xf>
    <xf numFmtId="167" fontId="20" fillId="0" borderId="2" xfId="14" applyNumberFormat="1" applyFont="1" applyFill="1" applyBorder="1" applyAlignment="1">
      <alignment wrapText="1"/>
    </xf>
    <xf numFmtId="0" fontId="20" fillId="0" borderId="2" xfId="14" applyFont="1" applyFill="1" applyBorder="1" applyAlignment="1">
      <alignment horizontal="right" vertical="center"/>
    </xf>
    <xf numFmtId="0" fontId="20" fillId="0" borderId="2" xfId="14" applyFont="1" applyFill="1" applyBorder="1" applyAlignment="1">
      <alignment vertical="center"/>
    </xf>
    <xf numFmtId="0" fontId="14" fillId="0" borderId="0" xfId="14" applyFont="1" applyFill="1" applyAlignment="1">
      <alignment horizontal="center"/>
    </xf>
    <xf numFmtId="0" fontId="14" fillId="0" borderId="0" xfId="14" applyFont="1" applyFill="1" applyAlignment="1">
      <alignment wrapText="1"/>
    </xf>
    <xf numFmtId="2" fontId="14" fillId="0" borderId="0" xfId="14" applyNumberFormat="1" applyFont="1" applyFill="1" applyAlignment="1">
      <alignment horizontal="right"/>
    </xf>
    <xf numFmtId="0" fontId="8" fillId="0" borderId="0" xfId="0" applyFont="1" applyAlignment="1">
      <alignment horizontal="left" vertical="center"/>
    </xf>
    <xf numFmtId="174" fontId="5" fillId="0" borderId="1" xfId="1" applyNumberFormat="1" applyFont="1" applyBorder="1" applyAlignment="1">
      <alignment horizontal="center" vertical="center"/>
    </xf>
    <xf numFmtId="0" fontId="39" fillId="0" borderId="0" xfId="0" applyFont="1"/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6" fillId="0" borderId="0" xfId="0" applyFont="1" applyFill="1" applyAlignment="1">
      <alignment horizontal="left"/>
    </xf>
    <xf numFmtId="0" fontId="41" fillId="0" borderId="0" xfId="0" applyFont="1"/>
    <xf numFmtId="0" fontId="0" fillId="0" borderId="0" xfId="0"/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49" fontId="12" fillId="0" borderId="5" xfId="5" applyNumberFormat="1" applyFont="1" applyFill="1" applyBorder="1" applyAlignment="1">
      <alignment horizontal="center" vertical="center"/>
    </xf>
    <xf numFmtId="0" fontId="12" fillId="0" borderId="4" xfId="5" applyFont="1" applyFill="1" applyBorder="1" applyAlignment="1">
      <alignment horizontal="left" vertical="center"/>
    </xf>
    <xf numFmtId="0" fontId="12" fillId="0" borderId="5" xfId="5" applyFont="1" applyFill="1" applyBorder="1" applyAlignment="1">
      <alignment horizontal="left" vertical="center"/>
    </xf>
    <xf numFmtId="0" fontId="12" fillId="0" borderId="4" xfId="5" applyFont="1" applyFill="1" applyBorder="1" applyAlignment="1">
      <alignment horizontal="center"/>
    </xf>
    <xf numFmtId="0" fontId="12" fillId="0" borderId="5" xfId="5" applyFont="1" applyFill="1" applyBorder="1" applyAlignment="1">
      <alignment horizontal="center"/>
    </xf>
    <xf numFmtId="4" fontId="12" fillId="0" borderId="4" xfId="5" applyNumberFormat="1" applyFont="1" applyFill="1" applyBorder="1" applyAlignment="1">
      <alignment horizontal="center" vertical="center"/>
    </xf>
    <xf numFmtId="4" fontId="12" fillId="0" borderId="5" xfId="5" applyNumberFormat="1" applyFont="1" applyFill="1" applyBorder="1" applyAlignment="1">
      <alignment horizontal="center" vertical="center"/>
    </xf>
    <xf numFmtId="0" fontId="14" fillId="0" borderId="2" xfId="14" applyFont="1" applyFill="1" applyBorder="1" applyAlignment="1">
      <alignment wrapText="1"/>
    </xf>
    <xf numFmtId="0" fontId="37" fillId="0" borderId="0" xfId="14" applyFont="1" applyFill="1" applyAlignment="1">
      <alignment horizontal="center"/>
    </xf>
    <xf numFmtId="1" fontId="5" fillId="0" borderId="1" xfId="1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>
      <alignment horizontal="center" vertical="center"/>
    </xf>
    <xf numFmtId="0" fontId="2" fillId="0" borderId="0" xfId="29"/>
    <xf numFmtId="0" fontId="30" fillId="0" borderId="0" xfId="29" applyFont="1" applyAlignment="1">
      <alignment horizontal="center"/>
    </xf>
    <xf numFmtId="49" fontId="20" fillId="3" borderId="0" xfId="0" applyNumberFormat="1" applyFont="1" applyFill="1" applyBorder="1" applyAlignment="1">
      <alignment horizontal="left" vertical="top"/>
    </xf>
    <xf numFmtId="0" fontId="14" fillId="3" borderId="0" xfId="0" applyFont="1" applyFill="1" applyBorder="1"/>
    <xf numFmtId="49" fontId="20" fillId="3" borderId="0" xfId="0" applyNumberFormat="1" applyFont="1" applyFill="1" applyBorder="1" applyAlignment="1">
      <alignment horizontal="center" vertical="top"/>
    </xf>
    <xf numFmtId="0" fontId="14" fillId="3" borderId="0" xfId="0" applyFont="1" applyFill="1" applyBorder="1" applyAlignment="1">
      <alignment vertical="top"/>
    </xf>
    <xf numFmtId="49" fontId="14" fillId="3" borderId="0" xfId="0" applyNumberFormat="1" applyFont="1" applyFill="1" applyBorder="1" applyAlignment="1">
      <alignment horizontal="left" vertical="top"/>
    </xf>
    <xf numFmtId="0" fontId="14" fillId="3" borderId="0" xfId="0" applyFont="1" applyFill="1" applyBorder="1" applyAlignment="1"/>
    <xf numFmtId="49" fontId="19" fillId="3" borderId="0" xfId="0" applyNumberFormat="1" applyFont="1" applyFill="1" applyAlignment="1">
      <alignment horizontal="right"/>
    </xf>
    <xf numFmtId="0" fontId="43" fillId="0" borderId="0" xfId="31" applyFont="1"/>
    <xf numFmtId="0" fontId="30" fillId="0" borderId="19" xfId="29" applyFont="1" applyBorder="1" applyAlignment="1">
      <alignment horizontal="center" vertical="center" wrapText="1"/>
    </xf>
    <xf numFmtId="0" fontId="30" fillId="0" borderId="33" xfId="29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4" fillId="0" borderId="34" xfId="29" applyFont="1" applyFill="1" applyBorder="1" applyAlignment="1">
      <alignment horizontal="left" vertical="center"/>
    </xf>
    <xf numFmtId="0" fontId="44" fillId="0" borderId="0" xfId="29" applyFont="1" applyFill="1" applyBorder="1" applyAlignment="1">
      <alignment horizontal="left" vertical="center" wrapText="1"/>
    </xf>
    <xf numFmtId="0" fontId="46" fillId="0" borderId="35" xfId="29" applyFont="1" applyFill="1" applyBorder="1" applyAlignment="1">
      <alignment horizontal="center" vertical="center" wrapText="1"/>
    </xf>
    <xf numFmtId="0" fontId="44" fillId="0" borderId="34" xfId="29" applyFont="1" applyFill="1" applyBorder="1" applyAlignment="1">
      <alignment horizontal="right"/>
    </xf>
    <xf numFmtId="167" fontId="47" fillId="0" borderId="0" xfId="29" applyNumberFormat="1" applyFont="1" applyFill="1" applyBorder="1" applyAlignment="1">
      <alignment horizontal="left"/>
    </xf>
    <xf numFmtId="0" fontId="44" fillId="0" borderId="35" xfId="29" applyFont="1" applyFill="1" applyBorder="1"/>
    <xf numFmtId="0" fontId="44" fillId="0" borderId="34" xfId="29" applyFont="1" applyFill="1" applyBorder="1" applyAlignment="1">
      <alignment horizontal="left"/>
    </xf>
    <xf numFmtId="0" fontId="44" fillId="0" borderId="0" xfId="29" applyFont="1" applyFill="1" applyBorder="1" applyAlignment="1">
      <alignment vertical="center" wrapText="1"/>
    </xf>
    <xf numFmtId="0" fontId="44" fillId="0" borderId="35" xfId="29" applyFont="1" applyFill="1" applyBorder="1" applyAlignment="1">
      <alignment vertical="center" wrapText="1"/>
    </xf>
    <xf numFmtId="0" fontId="44" fillId="0" borderId="34" xfId="29" applyFont="1" applyFill="1" applyBorder="1"/>
    <xf numFmtId="0" fontId="44" fillId="0" borderId="0" xfId="29" applyFont="1" applyFill="1" applyBorder="1"/>
    <xf numFmtId="0" fontId="44" fillId="0" borderId="33" xfId="32" applyFont="1" applyFill="1" applyBorder="1" applyAlignment="1">
      <alignment vertical="center" wrapText="1"/>
    </xf>
    <xf numFmtId="2" fontId="14" fillId="0" borderId="15" xfId="32" applyNumberFormat="1" applyFont="1" applyFill="1" applyBorder="1" applyAlignment="1">
      <alignment horizontal="center" vertical="center" wrapText="1"/>
    </xf>
    <xf numFmtId="0" fontId="31" fillId="0" borderId="16" xfId="14" applyFont="1" applyBorder="1" applyAlignment="1">
      <alignment horizontal="center" vertical="center" wrapText="1"/>
    </xf>
    <xf numFmtId="4" fontId="31" fillId="0" borderId="15" xfId="14" applyNumberFormat="1" applyFont="1" applyFill="1" applyBorder="1" applyAlignment="1">
      <alignment horizontal="center" vertical="center" wrapText="1"/>
    </xf>
    <xf numFmtId="0" fontId="14" fillId="0" borderId="16" xfId="14" applyFont="1" applyFill="1" applyBorder="1" applyAlignment="1">
      <alignment wrapText="1"/>
    </xf>
    <xf numFmtId="164" fontId="20" fillId="0" borderId="31" xfId="9" applyFont="1" applyFill="1" applyBorder="1" applyAlignment="1">
      <alignment horizontal="center"/>
    </xf>
    <xf numFmtId="0" fontId="30" fillId="0" borderId="0" xfId="29" applyFont="1" applyBorder="1"/>
    <xf numFmtId="0" fontId="9" fillId="0" borderId="0" xfId="33" applyFont="1" applyFill="1"/>
    <xf numFmtId="4" fontId="30" fillId="0" borderId="0" xfId="29" applyNumberFormat="1" applyFont="1" applyBorder="1" applyAlignment="1">
      <alignment wrapText="1"/>
    </xf>
    <xf numFmtId="0" fontId="16" fillId="3" borderId="0" xfId="17" applyFont="1" applyFill="1" applyBorder="1" applyAlignment="1">
      <alignment horizontal="right" vertical="top" wrapText="1"/>
    </xf>
    <xf numFmtId="0" fontId="16" fillId="3" borderId="0" xfId="17" applyFont="1" applyFill="1" applyAlignment="1">
      <alignment vertical="top" wrapText="1"/>
    </xf>
    <xf numFmtId="0" fontId="30" fillId="0" borderId="0" xfId="29" applyFont="1"/>
    <xf numFmtId="0" fontId="20" fillId="3" borderId="15" xfId="0" applyFont="1" applyFill="1" applyBorder="1" applyAlignment="1">
      <alignment vertical="top" wrapText="1"/>
    </xf>
    <xf numFmtId="0" fontId="20" fillId="3" borderId="16" xfId="0" applyFont="1" applyFill="1" applyBorder="1" applyAlignment="1">
      <alignment vertical="top" wrapText="1"/>
    </xf>
    <xf numFmtId="0" fontId="20" fillId="3" borderId="17" xfId="0" applyFont="1" applyFill="1" applyBorder="1" applyAlignment="1">
      <alignment vertical="top" wrapText="1"/>
    </xf>
    <xf numFmtId="0" fontId="20" fillId="3" borderId="18" xfId="0" applyFont="1" applyFill="1" applyBorder="1" applyAlignment="1">
      <alignment vertical="top" wrapText="1"/>
    </xf>
    <xf numFmtId="0" fontId="21" fillId="3" borderId="15" xfId="4" applyFont="1" applyFill="1" applyBorder="1" applyAlignment="1">
      <alignment horizontal="center" vertical="center" wrapText="1"/>
    </xf>
    <xf numFmtId="0" fontId="21" fillId="3" borderId="15" xfId="4" applyFont="1" applyFill="1" applyBorder="1" applyAlignment="1">
      <alignment horizontal="center" vertical="center" wrapText="1" shrinkToFit="1"/>
    </xf>
    <xf numFmtId="0" fontId="21" fillId="3" borderId="15" xfId="4" applyFont="1" applyFill="1" applyBorder="1" applyAlignment="1">
      <alignment horizontal="center"/>
    </xf>
    <xf numFmtId="0" fontId="21" fillId="3" borderId="15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center" vertical="center" wrapText="1"/>
    </xf>
    <xf numFmtId="0" fontId="12" fillId="0" borderId="15" xfId="4" applyFont="1" applyFill="1" applyBorder="1" applyAlignment="1">
      <alignment horizontal="left" vertical="top" wrapText="1"/>
    </xf>
    <xf numFmtId="4" fontId="12" fillId="3" borderId="16" xfId="4" applyNumberFormat="1" applyFont="1" applyFill="1" applyBorder="1" applyAlignment="1">
      <alignment horizontal="right" vertical="center" wrapText="1"/>
    </xf>
    <xf numFmtId="3" fontId="12" fillId="3" borderId="17" xfId="4" applyNumberFormat="1" applyFont="1" applyFill="1" applyBorder="1" applyAlignment="1">
      <alignment vertical="center" wrapText="1"/>
    </xf>
    <xf numFmtId="2" fontId="12" fillId="3" borderId="17" xfId="4" applyNumberFormat="1" applyFont="1" applyFill="1" applyBorder="1" applyAlignment="1">
      <alignment horizontal="left" vertical="center" wrapText="1"/>
    </xf>
    <xf numFmtId="3" fontId="21" fillId="3" borderId="17" xfId="4" applyNumberFormat="1" applyFont="1" applyFill="1" applyBorder="1" applyAlignment="1">
      <alignment vertical="center" wrapText="1"/>
    </xf>
    <xf numFmtId="0" fontId="12" fillId="3" borderId="17" xfId="4" applyFont="1" applyFill="1" applyBorder="1">
      <alignment horizontal="left" vertical="center"/>
    </xf>
    <xf numFmtId="173" fontId="12" fillId="3" borderId="18" xfId="4" applyNumberFormat="1" applyFont="1" applyFill="1" applyBorder="1" applyAlignment="1">
      <alignment horizontal="left" vertical="center"/>
    </xf>
    <xf numFmtId="169" fontId="12" fillId="3" borderId="15" xfId="8" applyFont="1" applyFill="1" applyBorder="1" applyAlignment="1">
      <alignment horizontal="center" vertical="center"/>
    </xf>
    <xf numFmtId="2" fontId="12" fillId="0" borderId="17" xfId="4" applyNumberFormat="1" applyFont="1" applyFill="1" applyBorder="1" applyAlignment="1">
      <alignment horizontal="center" vertical="center" wrapText="1"/>
    </xf>
    <xf numFmtId="0" fontId="12" fillId="0" borderId="15" xfId="4" applyFont="1" applyFill="1" applyBorder="1" applyAlignment="1">
      <alignment horizontal="left" vertical="center" wrapText="1"/>
    </xf>
    <xf numFmtId="173" fontId="12" fillId="3" borderId="17" xfId="4" applyNumberFormat="1" applyFont="1" applyFill="1" applyBorder="1" applyAlignment="1">
      <alignment horizontal="center" vertical="center" wrapText="1"/>
    </xf>
    <xf numFmtId="0" fontId="12" fillId="0" borderId="15" xfId="24" applyFont="1" applyBorder="1" applyAlignment="1">
      <alignment horizontal="left" vertical="top" wrapText="1"/>
    </xf>
    <xf numFmtId="172" fontId="12" fillId="0" borderId="16" xfId="24" applyNumberFormat="1" applyFont="1" applyFill="1" applyBorder="1" applyAlignment="1">
      <alignment horizontal="right" vertical="center" wrapText="1"/>
    </xf>
    <xf numFmtId="172" fontId="12" fillId="3" borderId="17" xfId="24" applyNumberFormat="1" applyFont="1" applyFill="1" applyBorder="1" applyAlignment="1">
      <alignment horizontal="right" vertical="center" wrapText="1"/>
    </xf>
    <xf numFmtId="0" fontId="12" fillId="3" borderId="17" xfId="24" applyFont="1" applyFill="1" applyBorder="1" applyAlignment="1">
      <alignment horizontal="left" vertical="center" wrapText="1"/>
    </xf>
    <xf numFmtId="0" fontId="12" fillId="3" borderId="18" xfId="24" applyFont="1" applyFill="1" applyBorder="1" applyAlignment="1">
      <alignment horizontal="left" vertical="center"/>
    </xf>
    <xf numFmtId="4" fontId="12" fillId="3" borderId="15" xfId="24" applyNumberFormat="1" applyFont="1" applyFill="1" applyBorder="1" applyAlignment="1">
      <alignment horizontal="right" vertical="center"/>
    </xf>
    <xf numFmtId="0" fontId="12" fillId="0" borderId="15" xfId="0" applyFont="1" applyFill="1" applyBorder="1" applyAlignment="1">
      <alignment horizontal="left" vertical="center" wrapText="1"/>
    </xf>
    <xf numFmtId="3" fontId="12" fillId="0" borderId="16" xfId="4" applyNumberFormat="1" applyFont="1" applyFill="1" applyBorder="1" applyAlignment="1">
      <alignment vertical="center"/>
    </xf>
    <xf numFmtId="4" fontId="21" fillId="0" borderId="17" xfId="4" applyNumberFormat="1" applyFont="1" applyFill="1" applyBorder="1" applyAlignment="1">
      <alignment vertical="center"/>
    </xf>
    <xf numFmtId="4" fontId="12" fillId="0" borderId="17" xfId="4" applyNumberFormat="1" applyFont="1" applyFill="1" applyBorder="1" applyAlignment="1">
      <alignment vertical="center"/>
    </xf>
    <xf numFmtId="4" fontId="12" fillId="0" borderId="18" xfId="4" applyNumberFormat="1" applyFont="1" applyFill="1" applyBorder="1" applyAlignment="1">
      <alignment vertical="center"/>
    </xf>
    <xf numFmtId="169" fontId="21" fillId="0" borderId="15" xfId="8" applyFont="1" applyFill="1" applyBorder="1" applyAlignment="1">
      <alignment horizontal="center" vertical="center"/>
    </xf>
    <xf numFmtId="0" fontId="12" fillId="3" borderId="15" xfId="4" applyFont="1" applyFill="1" applyBorder="1" applyAlignment="1">
      <alignment horizontal="center" vertical="center"/>
    </xf>
    <xf numFmtId="0" fontId="12" fillId="3" borderId="15" xfId="5" applyFont="1" applyFill="1" applyBorder="1" applyAlignment="1">
      <alignment vertical="center" wrapText="1"/>
    </xf>
    <xf numFmtId="0" fontId="12" fillId="0" borderId="15" xfId="4" applyFont="1" applyFill="1" applyBorder="1" applyAlignment="1">
      <alignment vertical="center" wrapText="1"/>
    </xf>
    <xf numFmtId="4" fontId="12" fillId="3" borderId="16" xfId="5" applyNumberFormat="1" applyFont="1" applyFill="1" applyBorder="1" applyAlignment="1">
      <alignment vertical="center" wrapText="1"/>
    </xf>
    <xf numFmtId="3" fontId="12" fillId="3" borderId="17" xfId="5" applyNumberFormat="1" applyFont="1" applyFill="1" applyBorder="1" applyAlignment="1">
      <alignment vertical="center" wrapText="1"/>
    </xf>
    <xf numFmtId="4" fontId="12" fillId="3" borderId="17" xfId="5" applyNumberFormat="1" applyFont="1" applyFill="1" applyBorder="1" applyAlignment="1">
      <alignment vertical="center" wrapText="1"/>
    </xf>
    <xf numFmtId="175" fontId="12" fillId="0" borderId="17" xfId="5" applyNumberFormat="1" applyFont="1" applyFill="1" applyBorder="1" applyAlignment="1">
      <alignment vertical="center" wrapText="1"/>
    </xf>
    <xf numFmtId="175" fontId="12" fillId="3" borderId="18" xfId="5" applyNumberFormat="1" applyFont="1" applyFill="1" applyBorder="1" applyAlignment="1">
      <alignment horizontal="left" vertical="center" wrapText="1"/>
    </xf>
    <xf numFmtId="171" fontId="21" fillId="3" borderId="15" xfId="4" applyNumberFormat="1" applyFont="1" applyFill="1" applyBorder="1" applyAlignment="1">
      <alignment vertical="center"/>
    </xf>
    <xf numFmtId="0" fontId="32" fillId="3" borderId="0" xfId="4" applyFont="1" applyFill="1" applyBorder="1">
      <alignment horizontal="left" vertical="center"/>
    </xf>
    <xf numFmtId="0" fontId="32" fillId="3" borderId="0" xfId="4" applyFont="1" applyFill="1" applyBorder="1" applyAlignment="1">
      <alignment horizontal="left" vertical="center"/>
    </xf>
    <xf numFmtId="0" fontId="32" fillId="3" borderId="0" xfId="4" applyFont="1" applyFill="1" applyBorder="1" applyAlignment="1">
      <alignment horizontal="left" vertical="center" wrapText="1" shrinkToFit="1"/>
    </xf>
    <xf numFmtId="0" fontId="19" fillId="3" borderId="0" xfId="14" applyFont="1" applyFill="1" applyAlignment="1">
      <alignment horizontal="right" vertical="top"/>
    </xf>
    <xf numFmtId="49" fontId="14" fillId="0" borderId="0" xfId="14" applyNumberFormat="1" applyFont="1" applyFill="1" applyAlignment="1">
      <alignment horizontal="left" vertical="top" wrapText="1"/>
    </xf>
    <xf numFmtId="0" fontId="14" fillId="0" borderId="36" xfId="14" applyFont="1" applyFill="1" applyBorder="1" applyAlignment="1">
      <alignment horizontal="center" vertical="center" wrapText="1"/>
    </xf>
    <xf numFmtId="0" fontId="14" fillId="0" borderId="37" xfId="14" applyFont="1" applyFill="1" applyBorder="1" applyAlignment="1">
      <alignment horizontal="center" vertical="center" wrapText="1"/>
    </xf>
    <xf numFmtId="0" fontId="14" fillId="0" borderId="38" xfId="14" applyFont="1" applyFill="1" applyBorder="1" applyAlignment="1">
      <alignment horizontal="center" vertical="center" wrapText="1"/>
    </xf>
    <xf numFmtId="2" fontId="14" fillId="0" borderId="40" xfId="14" applyNumberFormat="1" applyFont="1" applyFill="1" applyBorder="1" applyAlignment="1">
      <alignment horizontal="center" vertical="center" wrapText="1"/>
    </xf>
    <xf numFmtId="0" fontId="14" fillId="0" borderId="41" xfId="14" applyFont="1" applyFill="1" applyBorder="1" applyAlignment="1">
      <alignment horizontal="center"/>
    </xf>
    <xf numFmtId="0" fontId="14" fillId="0" borderId="42" xfId="14" applyFont="1" applyFill="1" applyBorder="1" applyAlignment="1">
      <alignment horizontal="center"/>
    </xf>
    <xf numFmtId="0" fontId="14" fillId="0" borderId="42" xfId="14" applyFont="1" applyFill="1" applyBorder="1" applyAlignment="1">
      <alignment horizontal="center" wrapText="1"/>
    </xf>
    <xf numFmtId="0" fontId="14" fillId="0" borderId="43" xfId="14" applyFont="1" applyFill="1" applyBorder="1" applyAlignment="1">
      <alignment horizontal="center"/>
    </xf>
    <xf numFmtId="1" fontId="14" fillId="0" borderId="45" xfId="14" applyNumberFormat="1" applyFont="1" applyFill="1" applyBorder="1" applyAlignment="1">
      <alignment horizontal="center"/>
    </xf>
    <xf numFmtId="0" fontId="14" fillId="0" borderId="4" xfId="14" applyFont="1" applyFill="1" applyBorder="1" applyAlignment="1">
      <alignment vertical="top" wrapText="1"/>
    </xf>
    <xf numFmtId="0" fontId="38" fillId="0" borderId="4" xfId="14" applyFont="1" applyFill="1" applyBorder="1" applyAlignment="1">
      <alignment vertical="top" wrapText="1"/>
    </xf>
    <xf numFmtId="0" fontId="14" fillId="0" borderId="4" xfId="14" applyFont="1" applyFill="1" applyBorder="1" applyAlignment="1">
      <alignment wrapText="1"/>
    </xf>
    <xf numFmtId="0" fontId="48" fillId="0" borderId="0" xfId="0" applyFont="1"/>
    <xf numFmtId="0" fontId="32" fillId="3" borderId="0" xfId="5" applyFont="1" applyFill="1"/>
    <xf numFmtId="168" fontId="49" fillId="3" borderId="0" xfId="12" applyFont="1" applyFill="1" applyAlignment="1">
      <alignment vertical="center"/>
    </xf>
    <xf numFmtId="168" fontId="19" fillId="3" borderId="0" xfId="12" applyFont="1" applyFill="1" applyAlignment="1">
      <alignment vertical="center"/>
    </xf>
    <xf numFmtId="168" fontId="37" fillId="3" borderId="0" xfId="12" applyFont="1" applyFill="1" applyAlignment="1">
      <alignment horizontal="center" vertical="center"/>
    </xf>
    <xf numFmtId="0" fontId="20" fillId="3" borderId="0" xfId="0" applyFont="1" applyFill="1" applyBorder="1" applyAlignment="1">
      <alignment horizontal="center" vertical="center" wrapText="1"/>
    </xf>
    <xf numFmtId="0" fontId="12" fillId="3" borderId="48" xfId="5" applyFont="1" applyFill="1" applyBorder="1" applyAlignment="1">
      <alignment horizontal="center"/>
    </xf>
    <xf numFmtId="0" fontId="12" fillId="3" borderId="49" xfId="5" applyFont="1" applyFill="1" applyBorder="1" applyAlignment="1">
      <alignment horizontal="center"/>
    </xf>
    <xf numFmtId="0" fontId="12" fillId="3" borderId="50" xfId="5" applyFont="1" applyFill="1" applyBorder="1" applyAlignment="1">
      <alignment horizontal="center"/>
    </xf>
    <xf numFmtId="0" fontId="12" fillId="3" borderId="51" xfId="5" applyFont="1" applyFill="1" applyBorder="1" applyAlignment="1">
      <alignment horizontal="center"/>
    </xf>
    <xf numFmtId="0" fontId="12" fillId="3" borderId="52" xfId="5" applyFont="1" applyFill="1" applyBorder="1"/>
    <xf numFmtId="0" fontId="12" fillId="3" borderId="25" xfId="5" applyFont="1" applyFill="1" applyBorder="1" applyAlignment="1">
      <alignment horizontal="center"/>
    </xf>
    <xf numFmtId="0" fontId="12" fillId="3" borderId="6" xfId="5" applyFont="1" applyFill="1" applyBorder="1" applyAlignment="1">
      <alignment horizontal="center"/>
    </xf>
    <xf numFmtId="0" fontId="12" fillId="3" borderId="7" xfId="5" applyFont="1" applyFill="1" applyBorder="1" applyAlignment="1">
      <alignment horizontal="center"/>
    </xf>
    <xf numFmtId="0" fontId="12" fillId="3" borderId="8" xfId="5" applyFont="1" applyFill="1" applyBorder="1" applyAlignment="1">
      <alignment horizontal="center"/>
    </xf>
    <xf numFmtId="0" fontId="12" fillId="3" borderId="26" xfId="5" applyFont="1" applyFill="1" applyBorder="1" applyAlignment="1">
      <alignment horizontal="center"/>
    </xf>
    <xf numFmtId="0" fontId="12" fillId="3" borderId="53" xfId="5" applyFont="1" applyFill="1" applyBorder="1"/>
    <xf numFmtId="0" fontId="12" fillId="3" borderId="5" xfId="5" applyFont="1" applyFill="1" applyBorder="1"/>
    <xf numFmtId="0" fontId="12" fillId="3" borderId="21" xfId="5" applyFont="1" applyFill="1" applyBorder="1" applyAlignment="1">
      <alignment horizontal="center"/>
    </xf>
    <xf numFmtId="0" fontId="12" fillId="3" borderId="22" xfId="5" applyFont="1" applyFill="1" applyBorder="1"/>
    <xf numFmtId="0" fontId="12" fillId="3" borderId="54" xfId="5" applyFont="1" applyFill="1" applyBorder="1"/>
    <xf numFmtId="0" fontId="50" fillId="0" borderId="46" xfId="5" applyFont="1" applyFill="1" applyBorder="1" applyAlignment="1">
      <alignment horizontal="center" vertical="center"/>
    </xf>
    <xf numFmtId="0" fontId="50" fillId="0" borderId="4" xfId="5" applyFont="1" applyFill="1" applyBorder="1" applyAlignment="1">
      <alignment horizontal="center" vertical="center"/>
    </xf>
    <xf numFmtId="0" fontId="50" fillId="0" borderId="2" xfId="5" applyFont="1" applyFill="1" applyBorder="1" applyAlignment="1">
      <alignment horizontal="center" vertical="center"/>
    </xf>
    <xf numFmtId="0" fontId="50" fillId="0" borderId="2" xfId="5" quotePrefix="1" applyFont="1" applyFill="1" applyBorder="1" applyAlignment="1">
      <alignment horizontal="center" vertical="center"/>
    </xf>
    <xf numFmtId="0" fontId="50" fillId="0" borderId="47" xfId="5" applyFont="1" applyFill="1" applyBorder="1" applyAlignment="1">
      <alignment horizontal="center" vertical="center"/>
    </xf>
    <xf numFmtId="0" fontId="12" fillId="0" borderId="13" xfId="5" applyFont="1" applyFill="1" applyBorder="1" applyAlignment="1">
      <alignment horizontal="center"/>
    </xf>
    <xf numFmtId="0" fontId="12" fillId="0" borderId="20" xfId="5" applyFont="1" applyFill="1" applyBorder="1"/>
    <xf numFmtId="0" fontId="12" fillId="0" borderId="12" xfId="5" applyFont="1" applyFill="1" applyBorder="1"/>
    <xf numFmtId="0" fontId="12" fillId="0" borderId="13" xfId="5" applyFont="1" applyFill="1" applyBorder="1"/>
    <xf numFmtId="4" fontId="12" fillId="0" borderId="24" xfId="5" applyNumberFormat="1" applyFont="1" applyFill="1" applyBorder="1" applyAlignment="1">
      <alignment horizontal="center"/>
    </xf>
    <xf numFmtId="0" fontId="12" fillId="0" borderId="6" xfId="5" applyFont="1" applyFill="1" applyBorder="1" applyAlignment="1">
      <alignment horizontal="left" vertical="center"/>
    </xf>
    <xf numFmtId="0" fontId="12" fillId="0" borderId="8" xfId="5" applyFont="1" applyFill="1" applyBorder="1" applyAlignment="1">
      <alignment horizontal="center"/>
    </xf>
    <xf numFmtId="4" fontId="12" fillId="0" borderId="6" xfId="5" applyNumberFormat="1" applyFont="1" applyFill="1" applyBorder="1" applyAlignment="1">
      <alignment horizontal="center" vertical="center"/>
    </xf>
    <xf numFmtId="0" fontId="12" fillId="0" borderId="7" xfId="5" applyFont="1" applyFill="1" applyBorder="1" applyAlignment="1">
      <alignment vertical="center"/>
    </xf>
    <xf numFmtId="0" fontId="12" fillId="0" borderId="0" xfId="5" applyFont="1" applyFill="1" applyBorder="1" applyAlignment="1">
      <alignment vertical="center"/>
    </xf>
    <xf numFmtId="0" fontId="12" fillId="0" borderId="8" xfId="5" applyFont="1" applyFill="1" applyBorder="1" applyAlignment="1">
      <alignment vertical="center"/>
    </xf>
    <xf numFmtId="3" fontId="12" fillId="0" borderId="26" xfId="5" applyNumberFormat="1" applyFont="1" applyFill="1" applyBorder="1" applyAlignment="1">
      <alignment horizontal="center" vertical="center"/>
    </xf>
    <xf numFmtId="0" fontId="12" fillId="0" borderId="6" xfId="5" applyFont="1" applyFill="1" applyBorder="1" applyAlignment="1">
      <alignment vertical="center"/>
    </xf>
    <xf numFmtId="2" fontId="12" fillId="0" borderId="0" xfId="5" applyNumberFormat="1" applyFont="1" applyFill="1" applyBorder="1" applyAlignment="1">
      <alignment horizontal="center" vertical="center"/>
    </xf>
    <xf numFmtId="0" fontId="51" fillId="0" borderId="0" xfId="0" applyFont="1"/>
    <xf numFmtId="0" fontId="52" fillId="0" borderId="0" xfId="0" applyFont="1"/>
    <xf numFmtId="173" fontId="12" fillId="0" borderId="0" xfId="5" applyNumberFormat="1" applyFont="1" applyFill="1" applyBorder="1" applyAlignment="1">
      <alignment horizontal="center" vertical="center"/>
    </xf>
    <xf numFmtId="0" fontId="12" fillId="0" borderId="7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/>
    </xf>
    <xf numFmtId="4" fontId="12" fillId="0" borderId="26" xfId="5" applyNumberFormat="1" applyFont="1" applyFill="1" applyBorder="1" applyAlignment="1">
      <alignment horizontal="center" vertical="center"/>
    </xf>
    <xf numFmtId="2" fontId="12" fillId="0" borderId="8" xfId="5" applyNumberFormat="1" applyFont="1" applyFill="1" applyBorder="1" applyAlignment="1">
      <alignment horizontal="center" vertical="center"/>
    </xf>
    <xf numFmtId="0" fontId="12" fillId="0" borderId="22" xfId="5" applyFont="1" applyFill="1" applyBorder="1" applyAlignment="1">
      <alignment horizontal="center"/>
    </xf>
    <xf numFmtId="173" fontId="12" fillId="0" borderId="3" xfId="5" applyNumberFormat="1" applyFont="1" applyFill="1" applyBorder="1" applyAlignment="1">
      <alignment horizontal="center" vertical="center"/>
    </xf>
    <xf numFmtId="0" fontId="12" fillId="0" borderId="21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22" xfId="5" applyFont="1" applyFill="1" applyBorder="1" applyAlignment="1">
      <alignment horizontal="center" vertical="center"/>
    </xf>
    <xf numFmtId="4" fontId="12" fillId="0" borderId="54" xfId="5" applyNumberFormat="1" applyFont="1" applyFill="1" applyBorder="1" applyAlignment="1">
      <alignment horizontal="center" vertical="center"/>
    </xf>
    <xf numFmtId="49" fontId="12" fillId="0" borderId="23" xfId="5" applyNumberFormat="1" applyFont="1" applyFill="1" applyBorder="1" applyAlignment="1">
      <alignment horizontal="center" vertical="center"/>
    </xf>
    <xf numFmtId="0" fontId="12" fillId="0" borderId="12" xfId="5" applyFont="1" applyFill="1" applyBorder="1" applyAlignment="1">
      <alignment horizontal="center" vertical="center"/>
    </xf>
    <xf numFmtId="4" fontId="12" fillId="0" borderId="4" xfId="5" applyNumberFormat="1" applyFont="1" applyFill="1" applyBorder="1" applyAlignment="1">
      <alignment horizontal="center" vertical="center" wrapText="1"/>
    </xf>
    <xf numFmtId="0" fontId="12" fillId="0" borderId="20" xfId="5" applyFont="1" applyFill="1" applyBorder="1" applyAlignment="1">
      <alignment vertical="center"/>
    </xf>
    <xf numFmtId="0" fontId="12" fillId="0" borderId="12" xfId="5" applyFont="1" applyFill="1" applyBorder="1" applyAlignment="1">
      <alignment vertical="center"/>
    </xf>
    <xf numFmtId="0" fontId="12" fillId="0" borderId="13" xfId="5" applyFont="1" applyFill="1" applyBorder="1" applyAlignment="1">
      <alignment vertical="center"/>
    </xf>
    <xf numFmtId="4" fontId="12" fillId="0" borderId="24" xfId="5" applyNumberFormat="1" applyFont="1" applyFill="1" applyBorder="1" applyAlignment="1">
      <alignment horizontal="center" vertical="center"/>
    </xf>
    <xf numFmtId="49" fontId="12" fillId="0" borderId="46" xfId="5" applyNumberFormat="1" applyFont="1" applyFill="1" applyBorder="1" applyAlignment="1">
      <alignment horizontal="center" vertical="center"/>
    </xf>
    <xf numFmtId="0" fontId="12" fillId="0" borderId="2" xfId="5" applyFont="1" applyFill="1" applyBorder="1" applyAlignment="1">
      <alignment horizontal="left" vertical="center"/>
    </xf>
    <xf numFmtId="4" fontId="12" fillId="0" borderId="2" xfId="5" applyNumberFormat="1" applyFont="1" applyFill="1" applyBorder="1" applyAlignment="1">
      <alignment horizontal="center" vertical="center"/>
    </xf>
    <xf numFmtId="4" fontId="12" fillId="0" borderId="47" xfId="5" applyNumberFormat="1" applyFont="1" applyFill="1" applyBorder="1" applyAlignment="1">
      <alignment horizontal="center" vertical="center"/>
    </xf>
    <xf numFmtId="0" fontId="12" fillId="0" borderId="20" xfId="5" applyFont="1" applyFill="1" applyBorder="1" applyAlignment="1">
      <alignment horizontal="center" vertical="center"/>
    </xf>
    <xf numFmtId="0" fontId="12" fillId="0" borderId="13" xfId="5" applyFont="1" applyFill="1" applyBorder="1" applyAlignment="1">
      <alignment horizontal="center" vertical="center"/>
    </xf>
    <xf numFmtId="4" fontId="12" fillId="0" borderId="21" xfId="5" applyNumberFormat="1" applyFont="1" applyFill="1" applyBorder="1" applyAlignment="1">
      <alignment horizontal="center" vertical="center"/>
    </xf>
    <xf numFmtId="2" fontId="12" fillId="0" borderId="3" xfId="5" applyNumberFormat="1" applyFont="1" applyFill="1" applyBorder="1" applyAlignment="1">
      <alignment horizontal="center" vertical="center"/>
    </xf>
    <xf numFmtId="0" fontId="21" fillId="0" borderId="3" xfId="5" applyFont="1" applyFill="1" applyBorder="1" applyAlignment="1">
      <alignment horizontal="center" vertical="center"/>
    </xf>
    <xf numFmtId="4" fontId="12" fillId="0" borderId="20" xfId="5" applyNumberFormat="1" applyFont="1" applyFill="1" applyBorder="1" applyAlignment="1">
      <alignment horizontal="center" vertical="center"/>
    </xf>
    <xf numFmtId="49" fontId="12" fillId="0" borderId="25" xfId="5" applyNumberFormat="1" applyFont="1" applyFill="1" applyBorder="1" applyAlignment="1">
      <alignment horizontal="center" vertical="center"/>
    </xf>
    <xf numFmtId="0" fontId="12" fillId="0" borderId="4" xfId="5" applyFont="1" applyFill="1" applyBorder="1" applyAlignment="1">
      <alignment horizontal="center" vertical="center"/>
    </xf>
    <xf numFmtId="3" fontId="12" fillId="0" borderId="4" xfId="5" applyNumberFormat="1" applyFont="1" applyFill="1" applyBorder="1" applyAlignment="1">
      <alignment horizontal="center" vertical="center"/>
    </xf>
    <xf numFmtId="0" fontId="12" fillId="0" borderId="9" xfId="5" applyFont="1" applyFill="1" applyBorder="1" applyAlignment="1">
      <alignment horizontal="right" vertical="center"/>
    </xf>
    <xf numFmtId="0" fontId="12" fillId="0" borderId="10" xfId="7" applyFont="1" applyFill="1" applyBorder="1" applyAlignment="1">
      <alignment vertical="center" wrapText="1"/>
    </xf>
    <xf numFmtId="3" fontId="12" fillId="0" borderId="10" xfId="7" applyNumberFormat="1" applyFont="1" applyFill="1" applyBorder="1" applyAlignment="1">
      <alignment horizontal="center" vertical="center" wrapText="1"/>
    </xf>
    <xf numFmtId="4" fontId="53" fillId="0" borderId="10" xfId="5" applyNumberFormat="1" applyFont="1" applyFill="1" applyBorder="1" applyAlignment="1">
      <alignment vertical="center"/>
    </xf>
    <xf numFmtId="0" fontId="53" fillId="0" borderId="11" xfId="5" applyFont="1" applyFill="1" applyBorder="1" applyAlignment="1">
      <alignment vertical="center"/>
    </xf>
    <xf numFmtId="2" fontId="53" fillId="0" borderId="47" xfId="5" applyNumberFormat="1" applyFont="1" applyFill="1" applyBorder="1" applyAlignment="1">
      <alignment horizontal="center" vertical="center"/>
    </xf>
    <xf numFmtId="49" fontId="21" fillId="0" borderId="46" xfId="5" applyNumberFormat="1" applyFont="1" applyFill="1" applyBorder="1" applyAlignment="1">
      <alignment horizontal="center" vertical="center"/>
    </xf>
    <xf numFmtId="4" fontId="54" fillId="0" borderId="47" xfId="5" applyNumberFormat="1" applyFont="1" applyFill="1" applyBorder="1" applyAlignment="1">
      <alignment horizontal="center" vertical="center"/>
    </xf>
    <xf numFmtId="0" fontId="12" fillId="0" borderId="41" xfId="7" applyFont="1" applyFill="1" applyBorder="1" applyAlignment="1">
      <alignment horizontal="center"/>
    </xf>
    <xf numFmtId="164" fontId="21" fillId="0" borderId="45" xfId="9" applyFont="1" applyFill="1" applyBorder="1" applyAlignment="1"/>
    <xf numFmtId="0" fontId="32" fillId="3" borderId="0" xfId="5" applyFont="1" applyFill="1" applyBorder="1"/>
    <xf numFmtId="0" fontId="0" fillId="0" borderId="0" xfId="0"/>
    <xf numFmtId="2" fontId="20" fillId="0" borderId="2" xfId="14" applyNumberFormat="1" applyFont="1" applyFill="1" applyBorder="1" applyAlignment="1">
      <alignment vertical="justify"/>
    </xf>
    <xf numFmtId="0" fontId="20" fillId="0" borderId="2" xfId="14" applyFont="1" applyFill="1" applyBorder="1" applyAlignment="1">
      <alignment horizontal="center" vertical="center" wrapText="1"/>
    </xf>
    <xf numFmtId="0" fontId="20" fillId="0" borderId="2" xfId="14" applyFont="1" applyFill="1" applyBorder="1" applyAlignment="1">
      <alignment horizontal="center"/>
    </xf>
    <xf numFmtId="2" fontId="20" fillId="0" borderId="2" xfId="32" applyNumberFormat="1" applyFont="1" applyFill="1" applyBorder="1" applyAlignment="1">
      <alignment horizontal="center" vertical="center" wrapText="1"/>
    </xf>
    <xf numFmtId="0" fontId="20" fillId="0" borderId="2" xfId="14" applyFont="1" applyFill="1" applyBorder="1" applyAlignment="1">
      <alignment horizontal="center" vertical="center"/>
    </xf>
    <xf numFmtId="2" fontId="20" fillId="0" borderId="15" xfId="32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170" fontId="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0" fillId="0" borderId="2" xfId="2" applyFont="1" applyFill="1" applyBorder="1" applyAlignment="1">
      <alignment vertical="center" wrapText="1"/>
    </xf>
    <xf numFmtId="0" fontId="12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 wrapText="1"/>
    </xf>
    <xf numFmtId="49" fontId="20" fillId="0" borderId="0" xfId="0" applyNumberFormat="1" applyFont="1" applyAlignment="1">
      <alignment horizontal="left" vertical="top"/>
    </xf>
    <xf numFmtId="0" fontId="36" fillId="0" borderId="0" xfId="0" applyFont="1" applyAlignment="1"/>
    <xf numFmtId="0" fontId="14" fillId="0" borderId="0" xfId="24" applyFont="1">
      <alignment horizontal="left" vertical="center"/>
    </xf>
    <xf numFmtId="0" fontId="16" fillId="0" borderId="0" xfId="0" applyFont="1" applyAlignment="1">
      <alignment horizontal="center" wrapText="1"/>
    </xf>
    <xf numFmtId="4" fontId="16" fillId="0" borderId="0" xfId="0" applyNumberFormat="1" applyFont="1" applyAlignment="1"/>
    <xf numFmtId="168" fontId="37" fillId="0" borderId="0" xfId="6" applyFont="1" applyFill="1" applyAlignment="1">
      <alignment horizontal="center" vertical="center"/>
    </xf>
    <xf numFmtId="3" fontId="37" fillId="0" borderId="0" xfId="6" applyNumberFormat="1" applyFont="1" applyFill="1" applyAlignment="1">
      <alignment horizontal="center" vertical="center"/>
    </xf>
    <xf numFmtId="0" fontId="16" fillId="0" borderId="0" xfId="7" applyFont="1" applyFill="1"/>
    <xf numFmtId="3" fontId="19" fillId="0" borderId="0" xfId="5" applyNumberFormat="1" applyFont="1" applyFill="1" applyBorder="1" applyAlignment="1">
      <alignment horizontal="center" vertical="center"/>
    </xf>
    <xf numFmtId="0" fontId="55" fillId="0" borderId="2" xfId="5" applyFont="1" applyFill="1" applyBorder="1" applyAlignment="1">
      <alignment horizontal="center"/>
    </xf>
    <xf numFmtId="3" fontId="55" fillId="0" borderId="2" xfId="5" applyNumberFormat="1" applyFont="1" applyFill="1" applyBorder="1" applyAlignment="1">
      <alignment horizontal="center" wrapText="1"/>
    </xf>
    <xf numFmtId="0" fontId="55" fillId="0" borderId="6" xfId="5" applyFont="1" applyFill="1" applyBorder="1" applyAlignment="1">
      <alignment horizontal="center"/>
    </xf>
    <xf numFmtId="0" fontId="55" fillId="0" borderId="7" xfId="5" applyFont="1" applyFill="1" applyBorder="1" applyAlignment="1">
      <alignment horizontal="center"/>
    </xf>
    <xf numFmtId="0" fontId="55" fillId="0" borderId="8" xfId="5" applyFont="1" applyFill="1" applyBorder="1" applyAlignment="1">
      <alignment horizontal="center"/>
    </xf>
    <xf numFmtId="3" fontId="55" fillId="0" borderId="6" xfId="5" applyNumberFormat="1" applyFont="1" applyFill="1" applyBorder="1" applyAlignment="1">
      <alignment horizontal="center"/>
    </xf>
    <xf numFmtId="0" fontId="55" fillId="0" borderId="2" xfId="5" quotePrefix="1" applyFont="1" applyFill="1" applyBorder="1" applyAlignment="1">
      <alignment horizontal="center"/>
    </xf>
    <xf numFmtId="3" fontId="55" fillId="0" borderId="2" xfId="5" applyNumberFormat="1" applyFont="1" applyFill="1" applyBorder="1" applyAlignment="1">
      <alignment horizontal="center"/>
    </xf>
    <xf numFmtId="49" fontId="12" fillId="0" borderId="4" xfId="5" applyNumberFormat="1" applyFont="1" applyFill="1" applyBorder="1" applyAlignment="1">
      <alignment horizontal="center"/>
    </xf>
    <xf numFmtId="0" fontId="12" fillId="0" borderId="4" xfId="5" applyFont="1" applyFill="1" applyBorder="1" applyAlignment="1">
      <alignment horizontal="left" wrapText="1"/>
    </xf>
    <xf numFmtId="4" fontId="12" fillId="0" borderId="4" xfId="5" applyNumberFormat="1" applyFont="1" applyFill="1" applyBorder="1" applyAlignment="1">
      <alignment horizontal="center" wrapText="1"/>
    </xf>
    <xf numFmtId="0" fontId="12" fillId="0" borderId="4" xfId="5" applyFont="1" applyFill="1" applyBorder="1"/>
    <xf numFmtId="3" fontId="12" fillId="0" borderId="13" xfId="5" applyNumberFormat="1" applyFont="1" applyFill="1" applyBorder="1" applyAlignment="1">
      <alignment horizontal="center" vertical="top"/>
    </xf>
    <xf numFmtId="49" fontId="12" fillId="0" borderId="6" xfId="5" applyNumberFormat="1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2" fillId="0" borderId="6" xfId="5" applyFont="1" applyFill="1" applyBorder="1" applyAlignment="1">
      <alignment horizontal="left" wrapText="1"/>
    </xf>
    <xf numFmtId="0" fontId="12" fillId="0" borderId="6" xfId="5" applyFont="1" applyFill="1" applyBorder="1" applyAlignment="1">
      <alignment horizontal="center" wrapText="1"/>
    </xf>
    <xf numFmtId="4" fontId="12" fillId="0" borderId="5" xfId="5" applyNumberFormat="1" applyFont="1" applyFill="1" applyBorder="1" applyAlignment="1">
      <alignment horizontal="center" wrapText="1"/>
    </xf>
    <xf numFmtId="4" fontId="12" fillId="0" borderId="8" xfId="5" applyNumberFormat="1" applyFont="1" applyFill="1" applyBorder="1" applyAlignment="1">
      <alignment horizontal="center"/>
    </xf>
    <xf numFmtId="49" fontId="12" fillId="0" borderId="2" xfId="5" applyNumberFormat="1" applyFont="1" applyFill="1" applyBorder="1" applyAlignment="1">
      <alignment horizontal="center" vertical="center"/>
    </xf>
    <xf numFmtId="0" fontId="12" fillId="0" borderId="2" xfId="5" applyFont="1" applyFill="1" applyBorder="1" applyAlignment="1">
      <alignment horizontal="left" vertical="center" wrapText="1"/>
    </xf>
    <xf numFmtId="4" fontId="12" fillId="0" borderId="6" xfId="5" applyNumberFormat="1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center" wrapText="1"/>
    </xf>
    <xf numFmtId="4" fontId="12" fillId="0" borderId="2" xfId="5" applyNumberFormat="1" applyFont="1" applyFill="1" applyBorder="1" applyAlignment="1">
      <alignment horizontal="center"/>
    </xf>
    <xf numFmtId="0" fontId="12" fillId="0" borderId="4" xfId="5" applyFont="1" applyFill="1" applyBorder="1" applyAlignment="1">
      <alignment horizontal="left"/>
    </xf>
    <xf numFmtId="4" fontId="12" fillId="0" borderId="4" xfId="5" applyNumberFormat="1" applyFont="1" applyFill="1" applyBorder="1" applyAlignment="1">
      <alignment horizontal="center"/>
    </xf>
    <xf numFmtId="4" fontId="12" fillId="0" borderId="13" xfId="5" applyNumberFormat="1" applyFont="1" applyFill="1" applyBorder="1" applyAlignment="1">
      <alignment horizontal="center" vertical="top"/>
    </xf>
    <xf numFmtId="49" fontId="12" fillId="0" borderId="5" xfId="5" applyNumberFormat="1" applyFont="1" applyFill="1" applyBorder="1" applyAlignment="1">
      <alignment horizontal="center"/>
    </xf>
    <xf numFmtId="0" fontId="12" fillId="0" borderId="5" xfId="5" applyFont="1" applyFill="1" applyBorder="1" applyAlignment="1">
      <alignment horizontal="left" wrapText="1"/>
    </xf>
    <xf numFmtId="0" fontId="12" fillId="0" borderId="3" xfId="5" applyFont="1" applyFill="1" applyBorder="1" applyAlignment="1">
      <alignment horizontal="center"/>
    </xf>
    <xf numFmtId="2" fontId="12" fillId="0" borderId="5" xfId="5" applyNumberFormat="1" applyFont="1" applyFill="1" applyBorder="1" applyAlignment="1">
      <alignment horizontal="center"/>
    </xf>
    <xf numFmtId="4" fontId="12" fillId="0" borderId="5" xfId="5" applyNumberFormat="1" applyFont="1" applyFill="1" applyBorder="1" applyAlignment="1">
      <alignment horizontal="center" vertical="top"/>
    </xf>
    <xf numFmtId="0" fontId="12" fillId="0" borderId="6" xfId="5" applyFont="1" applyFill="1" applyBorder="1" applyAlignment="1">
      <alignment horizontal="left"/>
    </xf>
    <xf numFmtId="2" fontId="12" fillId="0" borderId="4" xfId="5" applyNumberFormat="1" applyFont="1" applyFill="1" applyBorder="1" applyAlignment="1">
      <alignment horizontal="center"/>
    </xf>
    <xf numFmtId="4" fontId="12" fillId="0" borderId="4" xfId="5" applyNumberFormat="1" applyFont="1" applyFill="1" applyBorder="1" applyAlignment="1">
      <alignment horizontal="center" vertical="top"/>
    </xf>
    <xf numFmtId="49" fontId="12" fillId="0" borderId="6" xfId="5" applyNumberFormat="1" applyFont="1" applyFill="1" applyBorder="1" applyAlignment="1">
      <alignment horizontal="center" vertical="center"/>
    </xf>
    <xf numFmtId="2" fontId="12" fillId="0" borderId="5" xfId="5" applyNumberFormat="1" applyFont="1" applyFill="1" applyBorder="1" applyAlignment="1">
      <alignment horizontal="center" vertical="center" wrapText="1"/>
    </xf>
    <xf numFmtId="49" fontId="12" fillId="0" borderId="2" xfId="5" applyNumberFormat="1" applyFont="1" applyFill="1" applyBorder="1" applyAlignment="1">
      <alignment horizontal="center"/>
    </xf>
    <xf numFmtId="0" fontId="21" fillId="0" borderId="2" xfId="5" applyFont="1" applyFill="1" applyBorder="1" applyAlignment="1">
      <alignment vertical="center" wrapText="1"/>
    </xf>
    <xf numFmtId="0" fontId="58" fillId="0" borderId="2" xfId="5" applyFont="1" applyFill="1" applyBorder="1" applyAlignment="1">
      <alignment horizontal="center"/>
    </xf>
    <xf numFmtId="4" fontId="58" fillId="0" borderId="2" xfId="5" applyNumberFormat="1" applyFont="1" applyFill="1" applyBorder="1" applyAlignment="1">
      <alignment horizontal="center"/>
    </xf>
    <xf numFmtId="0" fontId="58" fillId="0" borderId="2" xfId="5" applyFont="1" applyFill="1" applyBorder="1" applyAlignment="1">
      <alignment horizontal="center" wrapText="1"/>
    </xf>
    <xf numFmtId="4" fontId="21" fillId="0" borderId="2" xfId="5" applyNumberFormat="1" applyFont="1" applyFill="1" applyBorder="1" applyAlignment="1">
      <alignment horizontal="center" vertical="top"/>
    </xf>
    <xf numFmtId="0" fontId="21" fillId="0" borderId="2" xfId="5" applyFont="1" applyFill="1" applyBorder="1" applyAlignment="1">
      <alignment horizontal="left" vertical="center" wrapText="1"/>
    </xf>
    <xf numFmtId="4" fontId="12" fillId="0" borderId="2" xfId="5" applyNumberFormat="1" applyFont="1" applyFill="1" applyBorder="1" applyAlignment="1">
      <alignment horizontal="center" vertical="center" wrapText="1"/>
    </xf>
    <xf numFmtId="169" fontId="21" fillId="0" borderId="2" xfId="8" applyNumberFormat="1" applyFont="1" applyFill="1" applyBorder="1" applyAlignment="1">
      <alignment horizontal="center" vertical="center"/>
    </xf>
    <xf numFmtId="49" fontId="12" fillId="0" borderId="0" xfId="5" applyNumberFormat="1" applyFont="1" applyFill="1" applyBorder="1" applyAlignment="1">
      <alignment horizontal="center"/>
    </xf>
    <xf numFmtId="0" fontId="21" fillId="0" borderId="0" xfId="5" applyFont="1" applyFill="1" applyBorder="1" applyAlignment="1">
      <alignment horizontal="left" vertical="center" wrapText="1"/>
    </xf>
    <xf numFmtId="4" fontId="12" fillId="0" borderId="0" xfId="5" applyNumberFormat="1" applyFont="1" applyFill="1" applyBorder="1" applyAlignment="1">
      <alignment horizontal="center" vertical="center" wrapText="1"/>
    </xf>
    <xf numFmtId="169" fontId="12" fillId="0" borderId="0" xfId="8" applyFont="1" applyFill="1" applyBorder="1" applyAlignment="1">
      <alignment horizontal="center" vertical="center"/>
    </xf>
    <xf numFmtId="49" fontId="16" fillId="0" borderId="0" xfId="5" applyNumberFormat="1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left" vertical="center"/>
    </xf>
    <xf numFmtId="0" fontId="3" fillId="0" borderId="0" xfId="10" applyFill="1"/>
    <xf numFmtId="4" fontId="16" fillId="0" borderId="0" xfId="5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60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5" fillId="0" borderId="0" xfId="5" applyFill="1"/>
    <xf numFmtId="3" fontId="15" fillId="0" borderId="0" xfId="5" applyNumberFormat="1" applyFill="1"/>
    <xf numFmtId="0" fontId="0" fillId="0" borderId="0" xfId="0"/>
    <xf numFmtId="2" fontId="33" fillId="3" borderId="2" xfId="14" applyNumberFormat="1" applyFont="1" applyFill="1" applyBorder="1" applyAlignment="1">
      <alignment horizontal="right" vertical="top"/>
    </xf>
    <xf numFmtId="4" fontId="21" fillId="0" borderId="24" xfId="5" applyNumberFormat="1" applyFont="1" applyFill="1" applyBorder="1" applyAlignment="1">
      <alignment horizontal="center" vertical="center"/>
    </xf>
    <xf numFmtId="0" fontId="12" fillId="0" borderId="2" xfId="11" applyFont="1" applyBorder="1" applyAlignment="1">
      <alignment vertical="center" wrapText="1"/>
    </xf>
    <xf numFmtId="0" fontId="12" fillId="0" borderId="2" xfId="11" applyFont="1" applyBorder="1" applyAlignment="1">
      <alignment horizontal="center" vertical="top" wrapText="1"/>
    </xf>
    <xf numFmtId="0" fontId="12" fillId="0" borderId="4" xfId="11" applyFont="1" applyBorder="1" applyAlignment="1">
      <alignment horizontal="center" vertical="center" wrapText="1"/>
    </xf>
    <xf numFmtId="0" fontId="12" fillId="0" borderId="9" xfId="11" applyFont="1" applyBorder="1" applyAlignment="1">
      <alignment vertical="center" wrapText="1"/>
    </xf>
    <xf numFmtId="0" fontId="12" fillId="0" borderId="10" xfId="11" applyFont="1" applyBorder="1" applyAlignment="1">
      <alignment vertical="center" wrapText="1"/>
    </xf>
    <xf numFmtId="0" fontId="12" fillId="0" borderId="10" xfId="11" applyFont="1" applyFill="1" applyBorder="1" applyAlignment="1">
      <alignment horizontal="center" vertical="center" wrapText="1"/>
    </xf>
    <xf numFmtId="0" fontId="12" fillId="0" borderId="11" xfId="11" applyFont="1" applyBorder="1" applyAlignment="1">
      <alignment vertical="center" wrapText="1"/>
    </xf>
    <xf numFmtId="169" fontId="53" fillId="0" borderId="47" xfId="8" applyFont="1" applyFill="1" applyBorder="1" applyAlignment="1">
      <alignment horizontal="center" vertical="center"/>
    </xf>
    <xf numFmtId="0" fontId="61" fillId="0" borderId="2" xfId="11" applyFont="1" applyFill="1" applyBorder="1" applyAlignment="1">
      <alignment horizontal="center" vertical="center" wrapText="1"/>
    </xf>
    <xf numFmtId="0" fontId="0" fillId="0" borderId="0" xfId="0"/>
    <xf numFmtId="0" fontId="37" fillId="0" borderId="0" xfId="14" applyFont="1" applyFill="1" applyAlignment="1">
      <alignment horizontal="center"/>
    </xf>
    <xf numFmtId="0" fontId="0" fillId="0" borderId="0" xfId="0" applyAlignment="1"/>
    <xf numFmtId="0" fontId="0" fillId="0" borderId="0" xfId="0"/>
    <xf numFmtId="0" fontId="12" fillId="0" borderId="0" xfId="0" applyFont="1" applyAlignment="1">
      <alignment horizontal="right" vertical="top"/>
    </xf>
    <xf numFmtId="0" fontId="13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3" fillId="0" borderId="42" xfId="0" applyFont="1" applyFill="1" applyBorder="1" applyAlignment="1">
      <alignment vertical="center" wrapText="1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4" fontId="9" fillId="0" borderId="0" xfId="0" applyNumberFormat="1" applyFont="1"/>
    <xf numFmtId="166" fontId="13" fillId="0" borderId="2" xfId="0" applyNumberFormat="1" applyFont="1" applyFill="1" applyBorder="1" applyAlignment="1">
      <alignment horizontal="center" vertical="center" wrapText="1"/>
    </xf>
    <xf numFmtId="0" fontId="63" fillId="0" borderId="0" xfId="5" applyFont="1" applyFill="1" applyAlignment="1">
      <alignment horizontal="right"/>
    </xf>
    <xf numFmtId="0" fontId="64" fillId="0" borderId="0" xfId="5" applyFont="1" applyFill="1"/>
    <xf numFmtId="3" fontId="65" fillId="0" borderId="0" xfId="5" applyNumberFormat="1" applyFont="1" applyFill="1"/>
    <xf numFmtId="0" fontId="65" fillId="0" borderId="0" xfId="5" applyFont="1" applyFill="1"/>
    <xf numFmtId="4" fontId="16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top"/>
    </xf>
    <xf numFmtId="0" fontId="19" fillId="3" borderId="0" xfId="14" applyFont="1" applyFill="1" applyAlignment="1">
      <alignment vertical="top"/>
    </xf>
    <xf numFmtId="4" fontId="16" fillId="0" borderId="0" xfId="0" applyNumberFormat="1" applyFont="1" applyAlignment="1">
      <alignment vertical="center"/>
    </xf>
    <xf numFmtId="0" fontId="0" fillId="0" borderId="0" xfId="0"/>
    <xf numFmtId="0" fontId="32" fillId="3" borderId="0" xfId="4" applyFont="1" applyFill="1" applyAlignment="1">
      <alignment horizontal="center" vertical="center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23" fillId="0" borderId="0" xfId="0" applyFont="1"/>
    <xf numFmtId="0" fontId="0" fillId="0" borderId="0" xfId="0" applyAlignment="1">
      <alignment horizontal="right"/>
    </xf>
    <xf numFmtId="2" fontId="21" fillId="0" borderId="2" xfId="0" applyNumberFormat="1" applyFont="1" applyFill="1" applyBorder="1" applyAlignment="1">
      <alignment horizontal="left" vertical="center"/>
    </xf>
    <xf numFmtId="0" fontId="23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62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24" fillId="3" borderId="0" xfId="0" applyFont="1" applyFill="1" applyAlignment="1">
      <alignment horizontal="center" vertical="top" wrapText="1"/>
    </xf>
    <xf numFmtId="0" fontId="25" fillId="3" borderId="0" xfId="0" applyFont="1" applyFill="1" applyAlignment="1">
      <alignment horizontal="center" vertical="top" wrapText="1"/>
    </xf>
    <xf numFmtId="0" fontId="12" fillId="0" borderId="12" xfId="22" applyFont="1" applyBorder="1"/>
    <xf numFmtId="0" fontId="13" fillId="0" borderId="0" xfId="0" applyFont="1" applyFill="1" applyAlignment="1">
      <alignment horizontal="center" vertical="top" wrapText="1"/>
    </xf>
    <xf numFmtId="0" fontId="30" fillId="0" borderId="0" xfId="0" applyFont="1" applyAlignment="1">
      <alignment horizontal="right"/>
    </xf>
    <xf numFmtId="0" fontId="5" fillId="0" borderId="5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6" fillId="0" borderId="0" xfId="1" applyFont="1" applyAlignment="1">
      <alignment horizontal="right" vertical="center" wrapText="1"/>
    </xf>
    <xf numFmtId="0" fontId="66" fillId="0" borderId="0" xfId="1" applyFont="1" applyAlignment="1">
      <alignment horizontal="center" vertical="center" wrapText="1"/>
    </xf>
    <xf numFmtId="0" fontId="23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3" fillId="0" borderId="0" xfId="5" applyFont="1" applyFill="1" applyAlignment="1">
      <alignment horizontal="right"/>
    </xf>
    <xf numFmtId="0" fontId="0" fillId="0" borderId="0" xfId="0" applyAlignment="1">
      <alignment horizontal="right"/>
    </xf>
    <xf numFmtId="0" fontId="32" fillId="3" borderId="0" xfId="4" applyFont="1" applyFill="1" applyAlignment="1">
      <alignment horizontal="center" vertical="center"/>
    </xf>
    <xf numFmtId="0" fontId="19" fillId="3" borderId="0" xfId="4" applyFont="1" applyFill="1" applyBorder="1" applyAlignment="1">
      <alignment horizontal="center" vertical="justify" wrapText="1"/>
    </xf>
    <xf numFmtId="0" fontId="16" fillId="3" borderId="3" xfId="14" applyFont="1" applyFill="1" applyBorder="1" applyAlignment="1">
      <alignment horizontal="left" wrapText="1"/>
    </xf>
    <xf numFmtId="0" fontId="33" fillId="3" borderId="4" xfId="14" applyFont="1" applyFill="1" applyBorder="1" applyAlignment="1">
      <alignment horizontal="center" wrapText="1"/>
    </xf>
    <xf numFmtId="0" fontId="33" fillId="3" borderId="5" xfId="14" applyFont="1" applyFill="1" applyBorder="1" applyAlignment="1">
      <alignment horizontal="center" wrapText="1"/>
    </xf>
    <xf numFmtId="0" fontId="16" fillId="0" borderId="0" xfId="19" quotePrefix="1" applyNumberFormat="1" applyFont="1" applyAlignment="1">
      <alignment horizontal="left" vertical="top" wrapText="1"/>
    </xf>
    <xf numFmtId="0" fontId="16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59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4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top" wrapText="1"/>
    </xf>
    <xf numFmtId="0" fontId="16" fillId="0" borderId="0" xfId="0" applyFont="1" applyAlignment="1">
      <alignment horizontal="left" wrapText="1"/>
    </xf>
    <xf numFmtId="0" fontId="37" fillId="0" borderId="0" xfId="5" applyFont="1" applyFill="1" applyAlignment="1">
      <alignment horizontal="center" vertical="center"/>
    </xf>
    <xf numFmtId="49" fontId="19" fillId="0" borderId="9" xfId="5" applyNumberFormat="1" applyFont="1" applyFill="1" applyBorder="1" applyAlignment="1">
      <alignment horizontal="center"/>
    </xf>
    <xf numFmtId="49" fontId="19" fillId="0" borderId="10" xfId="5" applyNumberFormat="1" applyFont="1" applyFill="1" applyBorder="1" applyAlignment="1">
      <alignment horizontal="center"/>
    </xf>
    <xf numFmtId="49" fontId="19" fillId="0" borderId="11" xfId="5" applyNumberFormat="1" applyFont="1" applyFill="1" applyBorder="1" applyAlignment="1">
      <alignment horizontal="center"/>
    </xf>
    <xf numFmtId="168" fontId="37" fillId="0" borderId="0" xfId="6" applyFont="1" applyFill="1" applyAlignment="1">
      <alignment horizontal="center" vertical="center"/>
    </xf>
    <xf numFmtId="0" fontId="55" fillId="0" borderId="0" xfId="7" applyFont="1" applyFill="1" applyAlignment="1">
      <alignment horizontal="center"/>
    </xf>
    <xf numFmtId="0" fontId="56" fillId="0" borderId="0" xfId="7" applyFont="1" applyFill="1" applyAlignment="1">
      <alignment horizontal="center"/>
    </xf>
    <xf numFmtId="0" fontId="19" fillId="0" borderId="0" xfId="7" applyFont="1" applyFill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 wrapText="1"/>
    </xf>
    <xf numFmtId="0" fontId="19" fillId="3" borderId="0" xfId="5" applyFont="1" applyFill="1" applyAlignment="1">
      <alignment horizontal="center" vertical="center"/>
    </xf>
    <xf numFmtId="168" fontId="49" fillId="3" borderId="0" xfId="12" applyFont="1" applyFill="1" applyAlignment="1">
      <alignment horizontal="center" vertical="center"/>
    </xf>
    <xf numFmtId="168" fontId="19" fillId="3" borderId="0" xfId="12" applyFont="1" applyFill="1" applyAlignment="1">
      <alignment horizontal="center" vertical="center"/>
    </xf>
    <xf numFmtId="0" fontId="19" fillId="3" borderId="0" xfId="4" applyFont="1" applyFill="1" applyBorder="1" applyAlignment="1">
      <alignment horizontal="center" vertical="justify"/>
    </xf>
    <xf numFmtId="0" fontId="12" fillId="3" borderId="50" xfId="5" applyFont="1" applyFill="1" applyBorder="1" applyAlignment="1">
      <alignment horizontal="center" vertical="center"/>
    </xf>
    <xf numFmtId="0" fontId="12" fillId="3" borderId="28" xfId="5" applyFont="1" applyFill="1" applyBorder="1" applyAlignment="1">
      <alignment horizontal="center" vertical="center"/>
    </xf>
    <xf numFmtId="0" fontId="12" fillId="3" borderId="51" xfId="5" applyFont="1" applyFill="1" applyBorder="1" applyAlignment="1">
      <alignment horizontal="center" vertical="center"/>
    </xf>
    <xf numFmtId="0" fontId="12" fillId="3" borderId="7" xfId="5" applyFont="1" applyFill="1" applyBorder="1" applyAlignment="1">
      <alignment horizontal="center" vertical="center"/>
    </xf>
    <xf numFmtId="0" fontId="12" fillId="3" borderId="0" xfId="5" applyFont="1" applyFill="1" applyBorder="1" applyAlignment="1">
      <alignment horizontal="center" vertical="center"/>
    </xf>
    <xf numFmtId="0" fontId="12" fillId="3" borderId="8" xfId="5" applyFont="1" applyFill="1" applyBorder="1" applyAlignment="1">
      <alignment horizontal="center" vertical="center"/>
    </xf>
    <xf numFmtId="0" fontId="12" fillId="3" borderId="21" xfId="5" applyFont="1" applyFill="1" applyBorder="1" applyAlignment="1">
      <alignment horizontal="center" vertical="center"/>
    </xf>
    <xf numFmtId="0" fontId="12" fillId="3" borderId="3" xfId="5" applyFont="1" applyFill="1" applyBorder="1" applyAlignment="1">
      <alignment horizontal="center" vertical="center"/>
    </xf>
    <xf numFmtId="0" fontId="12" fillId="3" borderId="22" xfId="5" applyFont="1" applyFill="1" applyBorder="1" applyAlignment="1">
      <alignment horizontal="center" vertical="center"/>
    </xf>
    <xf numFmtId="49" fontId="12" fillId="0" borderId="23" xfId="5" applyNumberFormat="1" applyFont="1" applyFill="1" applyBorder="1" applyAlignment="1">
      <alignment horizontal="center" vertical="center"/>
    </xf>
    <xf numFmtId="49" fontId="12" fillId="0" borderId="53" xfId="5" applyNumberFormat="1" applyFont="1" applyFill="1" applyBorder="1" applyAlignment="1">
      <alignment horizontal="center" vertical="center"/>
    </xf>
    <xf numFmtId="0" fontId="12" fillId="0" borderId="46" xfId="7" applyFont="1" applyFill="1" applyBorder="1" applyAlignment="1">
      <alignment horizontal="center" vertical="center" wrapText="1"/>
    </xf>
    <xf numFmtId="0" fontId="12" fillId="0" borderId="4" xfId="7" applyFont="1" applyFill="1" applyBorder="1" applyAlignment="1">
      <alignment vertical="center" wrapText="1"/>
    </xf>
    <xf numFmtId="0" fontId="12" fillId="0" borderId="5" xfId="7" applyFont="1" applyFill="1" applyBorder="1" applyAlignment="1">
      <alignment vertical="center" wrapText="1"/>
    </xf>
    <xf numFmtId="0" fontId="12" fillId="0" borderId="4" xfId="7" applyFont="1" applyFill="1" applyBorder="1" applyAlignment="1">
      <alignment horizontal="center" vertical="center" wrapText="1"/>
    </xf>
    <xf numFmtId="0" fontId="12" fillId="0" borderId="5" xfId="7" applyFont="1" applyFill="1" applyBorder="1" applyAlignment="1">
      <alignment horizontal="center" vertical="center" wrapText="1"/>
    </xf>
    <xf numFmtId="0" fontId="12" fillId="0" borderId="2" xfId="7" applyFont="1" applyFill="1" applyBorder="1" applyAlignment="1">
      <alignment horizontal="center" vertical="center" wrapText="1"/>
    </xf>
    <xf numFmtId="0" fontId="50" fillId="0" borderId="9" xfId="5" applyFont="1" applyFill="1" applyBorder="1" applyAlignment="1">
      <alignment horizontal="center" vertical="center"/>
    </xf>
    <xf numFmtId="0" fontId="50" fillId="0" borderId="10" xfId="5" applyFont="1" applyFill="1" applyBorder="1" applyAlignment="1">
      <alignment horizontal="center" vertical="center"/>
    </xf>
    <xf numFmtId="0" fontId="50" fillId="0" borderId="11" xfId="5" applyFont="1" applyFill="1" applyBorder="1" applyAlignment="1">
      <alignment horizontal="center" vertical="center"/>
    </xf>
    <xf numFmtId="49" fontId="12" fillId="0" borderId="55" xfId="5" applyNumberFormat="1" applyFont="1" applyFill="1" applyBorder="1" applyAlignment="1">
      <alignment horizontal="center" vertical="center"/>
    </xf>
    <xf numFmtId="49" fontId="12" fillId="0" borderId="34" xfId="5" applyNumberFormat="1" applyFont="1" applyFill="1" applyBorder="1" applyAlignment="1">
      <alignment horizontal="center" vertical="center"/>
    </xf>
    <xf numFmtId="49" fontId="12" fillId="0" borderId="56" xfId="5" applyNumberFormat="1" applyFont="1" applyFill="1" applyBorder="1" applyAlignment="1">
      <alignment horizontal="center" vertical="center"/>
    </xf>
    <xf numFmtId="0" fontId="12" fillId="0" borderId="9" xfId="5" applyFont="1" applyFill="1" applyBorder="1" applyAlignment="1">
      <alignment horizontal="center" vertical="center"/>
    </xf>
    <xf numFmtId="0" fontId="12" fillId="0" borderId="10" xfId="5" applyFont="1" applyFill="1" applyBorder="1" applyAlignment="1">
      <alignment horizontal="center" vertical="center"/>
    </xf>
    <xf numFmtId="0" fontId="12" fillId="0" borderId="11" xfId="5" applyFont="1" applyFill="1" applyBorder="1" applyAlignment="1">
      <alignment horizontal="center" vertical="center"/>
    </xf>
    <xf numFmtId="2" fontId="53" fillId="0" borderId="47" xfId="5" applyNumberFormat="1" applyFont="1" applyFill="1" applyBorder="1" applyAlignment="1">
      <alignment horizontal="center" vertical="center"/>
    </xf>
    <xf numFmtId="0" fontId="21" fillId="0" borderId="9" xfId="5" applyFont="1" applyFill="1" applyBorder="1" applyAlignment="1">
      <alignment horizontal="left" vertical="center"/>
    </xf>
    <xf numFmtId="0" fontId="21" fillId="0" borderId="10" xfId="5" applyFont="1" applyFill="1" applyBorder="1" applyAlignment="1">
      <alignment horizontal="left" vertical="center"/>
    </xf>
    <xf numFmtId="0" fontId="21" fillId="0" borderId="11" xfId="5" applyFont="1" applyFill="1" applyBorder="1" applyAlignment="1">
      <alignment horizontal="left" vertical="center"/>
    </xf>
    <xf numFmtId="4" fontId="21" fillId="0" borderId="2" xfId="5" applyNumberFormat="1" applyFont="1" applyFill="1" applyBorder="1" applyAlignment="1">
      <alignment horizontal="center" vertical="center"/>
    </xf>
    <xf numFmtId="0" fontId="21" fillId="0" borderId="43" xfId="7" applyFont="1" applyFill="1" applyBorder="1" applyAlignment="1">
      <alignment horizontal="left" wrapText="1"/>
    </xf>
    <xf numFmtId="0" fontId="21" fillId="0" borderId="57" xfId="7" applyFont="1" applyFill="1" applyBorder="1" applyAlignment="1">
      <alignment horizontal="left" wrapText="1"/>
    </xf>
    <xf numFmtId="0" fontId="21" fillId="0" borderId="44" xfId="7" applyFont="1" applyFill="1" applyBorder="1" applyAlignment="1">
      <alignment horizontal="left" wrapText="1"/>
    </xf>
    <xf numFmtId="2" fontId="12" fillId="0" borderId="43" xfId="7" applyNumberFormat="1" applyFont="1" applyFill="1" applyBorder="1" applyAlignment="1">
      <alignment horizontal="center"/>
    </xf>
    <xf numFmtId="2" fontId="12" fillId="0" borderId="57" xfId="7" applyNumberFormat="1" applyFont="1" applyFill="1" applyBorder="1" applyAlignment="1">
      <alignment horizontal="center"/>
    </xf>
    <xf numFmtId="2" fontId="12" fillId="0" borderId="44" xfId="7" applyNumberFormat="1" applyFont="1" applyFill="1" applyBorder="1" applyAlignment="1">
      <alignment horizontal="center"/>
    </xf>
    <xf numFmtId="9" fontId="12" fillId="0" borderId="20" xfId="28" applyFont="1" applyFill="1" applyBorder="1" applyAlignment="1">
      <alignment horizontal="center" vertical="center" wrapText="1"/>
    </xf>
    <xf numFmtId="9" fontId="12" fillId="0" borderId="12" xfId="28" applyFont="1" applyFill="1" applyBorder="1" applyAlignment="1">
      <alignment horizontal="center" vertical="center" wrapText="1"/>
    </xf>
    <xf numFmtId="9" fontId="12" fillId="0" borderId="13" xfId="28" applyFont="1" applyFill="1" applyBorder="1" applyAlignment="1">
      <alignment horizontal="center" vertical="center" wrapText="1"/>
    </xf>
    <xf numFmtId="9" fontId="12" fillId="0" borderId="21" xfId="28" applyFont="1" applyFill="1" applyBorder="1" applyAlignment="1">
      <alignment horizontal="center" vertical="center" wrapText="1"/>
    </xf>
    <xf numFmtId="9" fontId="12" fillId="0" borderId="3" xfId="28" applyFont="1" applyFill="1" applyBorder="1" applyAlignment="1">
      <alignment horizontal="center" vertical="center" wrapText="1"/>
    </xf>
    <xf numFmtId="9" fontId="12" fillId="0" borderId="22" xfId="28" applyFont="1" applyFill="1" applyBorder="1" applyAlignment="1">
      <alignment horizontal="center" vertical="center" wrapText="1"/>
    </xf>
    <xf numFmtId="0" fontId="12" fillId="0" borderId="0" xfId="14" applyFont="1" applyFill="1" applyAlignment="1">
      <alignment horizontal="right"/>
    </xf>
    <xf numFmtId="0" fontId="14" fillId="0" borderId="3" xfId="19" applyFont="1" applyFill="1" applyBorder="1" applyAlignment="1" applyProtection="1">
      <alignment horizontal="left" vertical="top" wrapText="1"/>
      <protection locked="0"/>
    </xf>
    <xf numFmtId="0" fontId="14" fillId="0" borderId="38" xfId="14" applyFont="1" applyFill="1" applyBorder="1" applyAlignment="1">
      <alignment horizontal="center" vertical="center" wrapText="1"/>
    </xf>
    <xf numFmtId="0" fontId="14" fillId="0" borderId="39" xfId="14" applyFont="1" applyFill="1" applyBorder="1" applyAlignment="1">
      <alignment horizontal="center" vertical="center" wrapText="1"/>
    </xf>
    <xf numFmtId="0" fontId="14" fillId="0" borderId="0" xfId="14" applyFont="1" applyFill="1" applyAlignment="1">
      <alignment horizontal="left" vertical="top" wrapText="1"/>
    </xf>
    <xf numFmtId="0" fontId="37" fillId="0" borderId="0" xfId="14" applyFont="1" applyFill="1" applyAlignment="1">
      <alignment horizontal="center"/>
    </xf>
    <xf numFmtId="0" fontId="32" fillId="0" borderId="0" xfId="14" applyFont="1" applyFill="1" applyAlignment="1">
      <alignment horizontal="center"/>
    </xf>
    <xf numFmtId="0" fontId="20" fillId="0" borderId="0" xfId="14" applyFont="1" applyFill="1" applyAlignment="1" applyProtection="1">
      <alignment horizontal="center" vertical="center" wrapText="1"/>
      <protection locked="0"/>
    </xf>
    <xf numFmtId="0" fontId="14" fillId="0" borderId="0" xfId="19" applyFont="1" applyFill="1" applyAlignment="1">
      <alignment horizontal="left" vertical="top"/>
    </xf>
    <xf numFmtId="0" fontId="14" fillId="0" borderId="0" xfId="14" applyFont="1" applyFill="1" applyAlignment="1" applyProtection="1">
      <alignment horizontal="left" vertical="top" wrapText="1"/>
      <protection locked="0"/>
    </xf>
    <xf numFmtId="0" fontId="14" fillId="0" borderId="43" xfId="14" applyFont="1" applyFill="1" applyBorder="1" applyAlignment="1">
      <alignment horizontal="center"/>
    </xf>
    <xf numFmtId="0" fontId="14" fillId="0" borderId="44" xfId="14" applyFont="1" applyFill="1" applyBorder="1" applyAlignment="1">
      <alignment horizontal="center"/>
    </xf>
    <xf numFmtId="0" fontId="14" fillId="0" borderId="23" xfId="14" applyFont="1" applyFill="1" applyBorder="1" applyAlignment="1">
      <alignment horizontal="center" vertical="center" wrapText="1"/>
    </xf>
    <xf numFmtId="0" fontId="14" fillId="0" borderId="25" xfId="14" applyFont="1" applyFill="1" applyBorder="1" applyAlignment="1">
      <alignment horizontal="center" vertical="center" wrapText="1"/>
    </xf>
    <xf numFmtId="0" fontId="14" fillId="0" borderId="4" xfId="14" applyFont="1" applyFill="1" applyBorder="1" applyAlignment="1">
      <alignment horizontal="center" vertical="center" wrapText="1"/>
    </xf>
    <xf numFmtId="0" fontId="14" fillId="0" borderId="6" xfId="14" applyFont="1" applyFill="1" applyBorder="1" applyAlignment="1">
      <alignment horizontal="center" vertical="center" wrapText="1"/>
    </xf>
    <xf numFmtId="0" fontId="14" fillId="0" borderId="6" xfId="14" applyFont="1" applyFill="1" applyBorder="1" applyAlignment="1">
      <alignment horizontal="center" vertical="center"/>
    </xf>
    <xf numFmtId="0" fontId="20" fillId="0" borderId="9" xfId="14" applyFont="1" applyFill="1" applyBorder="1" applyAlignment="1">
      <alignment horizontal="left" vertical="justify" wrapText="1"/>
    </xf>
    <xf numFmtId="0" fontId="20" fillId="0" borderId="10" xfId="14" applyFont="1" applyFill="1" applyBorder="1" applyAlignment="1">
      <alignment horizontal="left" vertical="justify" wrapText="1"/>
    </xf>
    <xf numFmtId="0" fontId="20" fillId="0" borderId="11" xfId="14" applyFont="1" applyFill="1" applyBorder="1" applyAlignment="1">
      <alignment horizontal="left" vertical="justify" wrapText="1"/>
    </xf>
    <xf numFmtId="2" fontId="20" fillId="0" borderId="24" xfId="14" applyNumberFormat="1" applyFont="1" applyFill="1" applyBorder="1" applyAlignment="1">
      <alignment vertical="center" wrapText="1"/>
    </xf>
    <xf numFmtId="2" fontId="14" fillId="0" borderId="26" xfId="14" applyNumberFormat="1" applyFont="1" applyFill="1" applyBorder="1" applyAlignment="1">
      <alignment vertical="center"/>
    </xf>
    <xf numFmtId="2" fontId="20" fillId="0" borderId="24" xfId="14" applyNumberFormat="1" applyFont="1" applyFill="1" applyBorder="1" applyAlignment="1">
      <alignment horizontal="right" vertical="center" wrapText="1"/>
    </xf>
    <xf numFmtId="2" fontId="20" fillId="0" borderId="26" xfId="14" applyNumberFormat="1" applyFont="1" applyFill="1" applyBorder="1" applyAlignment="1">
      <alignment horizontal="right" vertical="center" wrapText="1"/>
    </xf>
    <xf numFmtId="0" fontId="20" fillId="0" borderId="16" xfId="32" applyNumberFormat="1" applyFont="1" applyFill="1" applyBorder="1" applyAlignment="1">
      <alignment vertical="center" wrapText="1"/>
    </xf>
    <xf numFmtId="0" fontId="20" fillId="0" borderId="17" xfId="32" applyNumberFormat="1" applyFont="1" applyFill="1" applyBorder="1" applyAlignment="1">
      <alignment vertical="center" wrapText="1"/>
    </xf>
    <xf numFmtId="0" fontId="20" fillId="0" borderId="18" xfId="32" applyNumberFormat="1" applyFont="1" applyFill="1" applyBorder="1" applyAlignment="1">
      <alignment vertical="center" wrapText="1"/>
    </xf>
    <xf numFmtId="0" fontId="30" fillId="0" borderId="0" xfId="0" applyFont="1" applyAlignment="1">
      <alignment horizontal="left"/>
    </xf>
    <xf numFmtId="0" fontId="20" fillId="0" borderId="2" xfId="14" applyFont="1" applyFill="1" applyBorder="1" applyAlignment="1">
      <alignment horizontal="left" vertical="justify" wrapText="1"/>
    </xf>
    <xf numFmtId="0" fontId="20" fillId="0" borderId="2" xfId="14" applyFont="1" applyFill="1" applyBorder="1" applyAlignment="1">
      <alignment horizontal="center"/>
    </xf>
    <xf numFmtId="0" fontId="20" fillId="0" borderId="2" xfId="14" applyFont="1" applyFill="1" applyBorder="1" applyAlignment="1">
      <alignment wrapText="1"/>
    </xf>
    <xf numFmtId="0" fontId="16" fillId="3" borderId="0" xfId="0" applyFont="1" applyFill="1" applyAlignment="1">
      <alignment horizontal="right" vertical="top"/>
    </xf>
    <xf numFmtId="0" fontId="37" fillId="3" borderId="0" xfId="4" applyFont="1" applyFill="1" applyBorder="1" applyAlignment="1">
      <alignment horizontal="center" vertical="center" wrapText="1"/>
    </xf>
    <xf numFmtId="0" fontId="19" fillId="3" borderId="17" xfId="4" applyFont="1" applyFill="1" applyBorder="1" applyAlignment="1">
      <alignment horizontal="center" vertical="justify"/>
    </xf>
    <xf numFmtId="0" fontId="21" fillId="3" borderId="15" xfId="4" applyFont="1" applyFill="1" applyBorder="1" applyAlignment="1">
      <alignment horizontal="center" vertical="top" wrapText="1" shrinkToFit="1"/>
    </xf>
    <xf numFmtId="0" fontId="21" fillId="3" borderId="15" xfId="4" applyFont="1" applyFill="1" applyBorder="1" applyAlignment="1">
      <alignment horizontal="center"/>
    </xf>
    <xf numFmtId="49" fontId="19" fillId="3" borderId="0" xfId="0" applyNumberFormat="1" applyFont="1" applyFill="1" applyAlignment="1">
      <alignment horizontal="right"/>
    </xf>
    <xf numFmtId="49" fontId="16" fillId="3" borderId="0" xfId="0" applyNumberFormat="1" applyFont="1" applyFill="1" applyAlignment="1">
      <alignment horizontal="right" vertical="top"/>
    </xf>
    <xf numFmtId="0" fontId="16" fillId="3" borderId="0" xfId="4" applyFont="1" applyFill="1" applyBorder="1" applyAlignment="1">
      <alignment horizontal="right" vertical="center"/>
    </xf>
    <xf numFmtId="0" fontId="37" fillId="3" borderId="0" xfId="4" applyFont="1" applyFill="1" applyBorder="1" applyAlignment="1">
      <alignment horizontal="center" vertical="center"/>
    </xf>
    <xf numFmtId="0" fontId="44" fillId="0" borderId="19" xfId="29" applyFont="1" applyBorder="1" applyAlignment="1">
      <alignment horizontal="center" vertical="center" wrapText="1"/>
    </xf>
    <xf numFmtId="0" fontId="44" fillId="0" borderId="33" xfId="29" applyFont="1" applyBorder="1" applyAlignment="1">
      <alignment horizontal="center" vertical="center" wrapText="1"/>
    </xf>
    <xf numFmtId="0" fontId="25" fillId="0" borderId="0" xfId="29" applyFont="1" applyFill="1" applyAlignment="1">
      <alignment horizontal="center" vertical="center"/>
    </xf>
    <xf numFmtId="0" fontId="25" fillId="0" borderId="0" xfId="29" applyFont="1" applyAlignment="1">
      <alignment horizontal="center" wrapText="1"/>
    </xf>
    <xf numFmtId="0" fontId="12" fillId="0" borderId="0" xfId="30" applyFont="1" applyFill="1" applyAlignment="1">
      <alignment horizontal="center"/>
    </xf>
    <xf numFmtId="0" fontId="30" fillId="0" borderId="16" xfId="29" applyFont="1" applyBorder="1" applyAlignment="1">
      <alignment horizontal="center" vertical="center" wrapText="1"/>
    </xf>
    <xf numFmtId="0" fontId="30" fillId="0" borderId="17" xfId="29" applyFont="1" applyBorder="1" applyAlignment="1">
      <alignment horizontal="center" vertical="center" wrapText="1"/>
    </xf>
    <xf numFmtId="0" fontId="30" fillId="0" borderId="18" xfId="29" applyFont="1" applyBorder="1" applyAlignment="1">
      <alignment horizontal="center" vertical="center" wrapText="1"/>
    </xf>
    <xf numFmtId="0" fontId="30" fillId="0" borderId="28" xfId="29" applyFont="1" applyBorder="1" applyAlignment="1">
      <alignment horizontal="center" vertical="center" wrapText="1"/>
    </xf>
    <xf numFmtId="0" fontId="14" fillId="0" borderId="27" xfId="29" applyFont="1" applyFill="1" applyBorder="1" applyAlignment="1">
      <alignment horizontal="left" vertical="center" wrapText="1"/>
    </xf>
    <xf numFmtId="0" fontId="14" fillId="0" borderId="28" xfId="29" applyFont="1" applyFill="1" applyBorder="1" applyAlignment="1">
      <alignment horizontal="left" vertical="center" wrapText="1"/>
    </xf>
    <xf numFmtId="0" fontId="14" fillId="0" borderId="34" xfId="29" applyFont="1" applyFill="1" applyBorder="1" applyAlignment="1">
      <alignment horizontal="left" vertical="center" wrapText="1"/>
    </xf>
    <xf numFmtId="0" fontId="14" fillId="0" borderId="0" xfId="29" applyFont="1" applyFill="1" applyBorder="1" applyAlignment="1">
      <alignment horizontal="left" vertical="center" wrapText="1"/>
    </xf>
    <xf numFmtId="0" fontId="44" fillId="0" borderId="27" xfId="29" applyFont="1" applyFill="1" applyBorder="1" applyAlignment="1">
      <alignment horizontal="left" vertical="center" wrapText="1"/>
    </xf>
    <xf numFmtId="0" fontId="44" fillId="0" borderId="28" xfId="29" applyFont="1" applyFill="1" applyBorder="1" applyAlignment="1">
      <alignment horizontal="left" vertical="center" wrapText="1"/>
    </xf>
    <xf numFmtId="0" fontId="44" fillId="0" borderId="29" xfId="29" applyFont="1" applyFill="1" applyBorder="1" applyAlignment="1">
      <alignment horizontal="left" vertical="center" wrapText="1"/>
    </xf>
    <xf numFmtId="0" fontId="44" fillId="0" borderId="34" xfId="29" applyFont="1" applyFill="1" applyBorder="1" applyAlignment="1">
      <alignment horizontal="left" vertical="center" wrapText="1"/>
    </xf>
    <xf numFmtId="0" fontId="44" fillId="0" borderId="0" xfId="29" applyFont="1" applyFill="1" applyBorder="1" applyAlignment="1">
      <alignment horizontal="left" vertical="center" wrapText="1"/>
    </xf>
    <xf numFmtId="0" fontId="44" fillId="0" borderId="35" xfId="29" applyFont="1" applyFill="1" applyBorder="1" applyAlignment="1">
      <alignment horizontal="left" vertical="center" wrapText="1"/>
    </xf>
    <xf numFmtId="0" fontId="14" fillId="0" borderId="27" xfId="29" applyFont="1" applyFill="1" applyBorder="1" applyAlignment="1">
      <alignment horizontal="center" vertical="center" wrapText="1"/>
    </xf>
    <xf numFmtId="0" fontId="14" fillId="0" borderId="28" xfId="29" applyFont="1" applyFill="1" applyBorder="1" applyAlignment="1">
      <alignment horizontal="center" vertical="center" wrapText="1"/>
    </xf>
    <xf numFmtId="0" fontId="14" fillId="0" borderId="29" xfId="29" applyFont="1" applyFill="1" applyBorder="1" applyAlignment="1">
      <alignment horizontal="center" vertical="center" wrapText="1"/>
    </xf>
    <xf numFmtId="0" fontId="14" fillId="0" borderId="34" xfId="29" applyFont="1" applyFill="1" applyBorder="1" applyAlignment="1">
      <alignment horizontal="center" vertical="center" wrapText="1"/>
    </xf>
    <xf numFmtId="0" fontId="14" fillId="0" borderId="0" xfId="29" applyFont="1" applyFill="1" applyBorder="1" applyAlignment="1">
      <alignment horizontal="center" vertical="center" wrapText="1"/>
    </xf>
    <xf numFmtId="0" fontId="14" fillId="0" borderId="35" xfId="29" applyFont="1" applyFill="1" applyBorder="1" applyAlignment="1">
      <alignment horizontal="center" vertical="center" wrapText="1"/>
    </xf>
    <xf numFmtId="3" fontId="31" fillId="0" borderId="0" xfId="29" applyNumberFormat="1" applyFont="1" applyAlignment="1">
      <alignment horizontal="center" wrapText="1"/>
    </xf>
    <xf numFmtId="0" fontId="31" fillId="0" borderId="0" xfId="29" applyFont="1" applyAlignment="1">
      <alignment horizontal="center" wrapText="1"/>
    </xf>
    <xf numFmtId="3" fontId="42" fillId="0" borderId="0" xfId="29" applyNumberFormat="1" applyFont="1" applyAlignment="1">
      <alignment horizontal="center" wrapText="1"/>
    </xf>
    <xf numFmtId="0" fontId="43" fillId="0" borderId="0" xfId="31" applyFont="1" applyAlignment="1">
      <alignment horizontal="center" wrapText="1"/>
    </xf>
    <xf numFmtId="0" fontId="43" fillId="0" borderId="0" xfId="31" applyFont="1" applyBorder="1" applyAlignment="1">
      <alignment horizontal="center" wrapText="1"/>
    </xf>
    <xf numFmtId="0" fontId="30" fillId="0" borderId="15" xfId="29" applyFont="1" applyBorder="1" applyAlignment="1">
      <alignment horizontal="center" vertical="center" wrapText="1"/>
    </xf>
    <xf numFmtId="0" fontId="30" fillId="0" borderId="27" xfId="29" applyFont="1" applyBorder="1" applyAlignment="1">
      <alignment horizontal="center" vertical="center" wrapText="1"/>
    </xf>
    <xf numFmtId="0" fontId="30" fillId="0" borderId="29" xfId="29" applyFont="1" applyBorder="1" applyAlignment="1">
      <alignment horizontal="center" vertical="center" wrapText="1"/>
    </xf>
    <xf numFmtId="0" fontId="30" fillId="0" borderId="30" xfId="29" applyFont="1" applyBorder="1" applyAlignment="1">
      <alignment horizontal="center" vertical="center" wrapText="1"/>
    </xf>
    <xf numFmtId="0" fontId="30" fillId="0" borderId="14" xfId="29" applyFont="1" applyBorder="1" applyAlignment="1">
      <alignment horizontal="center" vertical="center" wrapText="1"/>
    </xf>
    <xf numFmtId="0" fontId="30" fillId="0" borderId="31" xfId="29" applyFont="1" applyBorder="1" applyAlignment="1">
      <alignment horizontal="center" vertical="center" wrapText="1"/>
    </xf>
    <xf numFmtId="0" fontId="30" fillId="0" borderId="19" xfId="29" applyFont="1" applyBorder="1" applyAlignment="1">
      <alignment horizontal="center" vertical="center" wrapText="1"/>
    </xf>
    <xf numFmtId="0" fontId="30" fillId="0" borderId="32" xfId="29" applyFont="1" applyBorder="1" applyAlignment="1">
      <alignment horizontal="center" vertical="center" wrapText="1"/>
    </xf>
    <xf numFmtId="4" fontId="14" fillId="0" borderId="19" xfId="29" applyNumberFormat="1" applyFont="1" applyFill="1" applyBorder="1" applyAlignment="1">
      <alignment horizontal="center" vertical="center" wrapText="1"/>
    </xf>
    <xf numFmtId="4" fontId="14" fillId="0" borderId="33" xfId="29" applyNumberFormat="1" applyFont="1" applyFill="1" applyBorder="1" applyAlignment="1">
      <alignment horizontal="center" vertical="center" wrapText="1"/>
    </xf>
    <xf numFmtId="0" fontId="47" fillId="0" borderId="34" xfId="29" applyFont="1" applyFill="1" applyBorder="1" applyAlignment="1">
      <alignment horizontal="left"/>
    </xf>
    <xf numFmtId="0" fontId="47" fillId="0" borderId="0" xfId="29" applyFont="1" applyFill="1" applyBorder="1" applyAlignment="1">
      <alignment horizontal="left"/>
    </xf>
    <xf numFmtId="0" fontId="47" fillId="0" borderId="35" xfId="29" applyFont="1" applyFill="1" applyBorder="1" applyAlignment="1">
      <alignment horizontal="left"/>
    </xf>
    <xf numFmtId="0" fontId="14" fillId="0" borderId="34" xfId="29" applyFont="1" applyFill="1" applyBorder="1" applyAlignment="1">
      <alignment horizontal="left" wrapText="1"/>
    </xf>
    <xf numFmtId="0" fontId="14" fillId="0" borderId="0" xfId="29" applyFont="1" applyFill="1" applyBorder="1" applyAlignment="1">
      <alignment horizontal="left" wrapText="1"/>
    </xf>
    <xf numFmtId="0" fontId="14" fillId="0" borderId="35" xfId="29" applyFont="1" applyFill="1" applyBorder="1" applyAlignment="1">
      <alignment horizontal="left" wrapText="1"/>
    </xf>
    <xf numFmtId="0" fontId="20" fillId="0" borderId="16" xfId="32" applyNumberFormat="1" applyFont="1" applyFill="1" applyBorder="1" applyAlignment="1">
      <alignment horizontal="center" vertical="center" wrapText="1"/>
    </xf>
    <xf numFmtId="0" fontId="20" fillId="0" borderId="17" xfId="32" applyNumberFormat="1" applyFont="1" applyFill="1" applyBorder="1" applyAlignment="1">
      <alignment horizontal="center" vertical="center" wrapText="1"/>
    </xf>
    <xf numFmtId="0" fontId="31" fillId="0" borderId="16" xfId="14" applyFont="1" applyFill="1" applyBorder="1" applyAlignment="1">
      <alignment horizontal="left" vertical="center" wrapText="1"/>
    </xf>
    <xf numFmtId="0" fontId="31" fillId="0" borderId="17" xfId="14" applyFont="1" applyFill="1" applyBorder="1" applyAlignment="1">
      <alignment horizontal="left" vertical="center" wrapText="1"/>
    </xf>
    <xf numFmtId="0" fontId="31" fillId="0" borderId="18" xfId="14" applyFont="1" applyFill="1" applyBorder="1" applyAlignment="1">
      <alignment horizontal="left" vertical="center" wrapText="1"/>
    </xf>
    <xf numFmtId="0" fontId="44" fillId="0" borderId="16" xfId="14" applyFont="1" applyFill="1" applyBorder="1" applyAlignment="1">
      <alignment horizontal="left" vertical="center" wrapText="1"/>
    </xf>
    <xf numFmtId="0" fontId="44" fillId="0" borderId="17" xfId="14" applyFont="1" applyFill="1" applyBorder="1" applyAlignment="1">
      <alignment horizontal="left" vertical="center" wrapText="1"/>
    </xf>
    <xf numFmtId="0" fontId="20" fillId="0" borderId="16" xfId="14" applyFont="1" applyFill="1" applyBorder="1" applyAlignment="1">
      <alignment horizontal="center" vertical="center" wrapText="1"/>
    </xf>
    <xf numFmtId="0" fontId="20" fillId="0" borderId="17" xfId="14" applyFont="1" applyFill="1" applyBorder="1" applyAlignment="1">
      <alignment horizontal="center" vertical="center" wrapText="1"/>
    </xf>
    <xf numFmtId="0" fontId="20" fillId="0" borderId="18" xfId="14" applyFont="1" applyFill="1" applyBorder="1" applyAlignment="1">
      <alignment horizontal="center" vertical="center" wrapText="1"/>
    </xf>
    <xf numFmtId="0" fontId="20" fillId="0" borderId="16" xfId="14" applyFont="1" applyFill="1" applyBorder="1" applyAlignment="1">
      <alignment horizontal="left" wrapText="1"/>
    </xf>
    <xf numFmtId="0" fontId="20" fillId="0" borderId="17" xfId="14" applyFont="1" applyFill="1" applyBorder="1" applyAlignment="1">
      <alignment horizontal="left" wrapText="1"/>
    </xf>
    <xf numFmtId="0" fontId="20" fillId="0" borderId="18" xfId="14" applyFont="1" applyFill="1" applyBorder="1" applyAlignment="1">
      <alignment horizontal="left" wrapText="1"/>
    </xf>
    <xf numFmtId="0" fontId="16" fillId="0" borderId="16" xfId="14" applyFont="1" applyFill="1" applyBorder="1" applyAlignment="1">
      <alignment horizontal="left" vertical="top" wrapText="1"/>
    </xf>
    <xf numFmtId="0" fontId="16" fillId="0" borderId="17" xfId="14" applyFont="1" applyFill="1" applyBorder="1" applyAlignment="1">
      <alignment horizontal="left" vertical="top" wrapText="1"/>
    </xf>
    <xf numFmtId="0" fontId="16" fillId="0" borderId="18" xfId="14" applyFont="1" applyFill="1" applyBorder="1" applyAlignment="1">
      <alignment horizontal="left" vertical="top" wrapText="1"/>
    </xf>
    <xf numFmtId="0" fontId="20" fillId="0" borderId="16" xfId="14" applyFont="1" applyFill="1" applyBorder="1" applyAlignment="1">
      <alignment horizontal="center"/>
    </xf>
    <xf numFmtId="0" fontId="20" fillId="0" borderId="17" xfId="14" applyFont="1" applyFill="1" applyBorder="1" applyAlignment="1">
      <alignment horizontal="center"/>
    </xf>
    <xf numFmtId="0" fontId="20" fillId="0" borderId="18" xfId="14" applyFont="1" applyFill="1" applyBorder="1" applyAlignment="1">
      <alignment horizontal="center"/>
    </xf>
  </cellXfs>
  <cellStyles count="35">
    <cellStyle name="Normal" xfId="1"/>
    <cellStyle name="Денежный 2" xfId="12"/>
    <cellStyle name="Денежный 2 2" xfId="6"/>
    <cellStyle name="Итоги" xfId="13"/>
    <cellStyle name="Обычный" xfId="0" builtinId="0"/>
    <cellStyle name="Обычный 10" xfId="14"/>
    <cellStyle name="Обычный 10 2" xfId="15"/>
    <cellStyle name="Обычный 104" xfId="27"/>
    <cellStyle name="Обычный 17 2 2" xfId="10"/>
    <cellStyle name="Обычный 19 2" xfId="16"/>
    <cellStyle name="Обычный 2" xfId="2"/>
    <cellStyle name="Обычный 2 11" xfId="32"/>
    <cellStyle name="Обычный 2 12 5" xfId="34"/>
    <cellStyle name="Обычный 2 2" xfId="11"/>
    <cellStyle name="Обычный 2 2 2" xfId="7"/>
    <cellStyle name="Обычный 2 2 2 4" xfId="30"/>
    <cellStyle name="Обычный 2 2 4" xfId="17"/>
    <cellStyle name="Обычный 2 9 2" xfId="18"/>
    <cellStyle name="Обычный 3" xfId="19"/>
    <cellStyle name="Обычный 3 2" xfId="22"/>
    <cellStyle name="Обычный 3 2 2 3" xfId="33"/>
    <cellStyle name="Обычный 3 3 5" xfId="23"/>
    <cellStyle name="Обычный 49 4 2" xfId="31"/>
    <cellStyle name="Обычный 57 3" xfId="29"/>
    <cellStyle name="Обычный 6" xfId="3"/>
    <cellStyle name="Обычный 84" xfId="25"/>
    <cellStyle name="Обычный 85" xfId="26"/>
    <cellStyle name="Обычный_ПИР - ВЛ 0,4 к Жив. ферме сЛебяжка2 - на проверку" xfId="5"/>
    <cellStyle name="Обычный_Реконструкция ВЛ 6 кВ ф-12 Воскресенская БПС Самарской области изм " xfId="4"/>
    <cellStyle name="Обычный_Реконструкция ВЛ0.4 в с. Н. Таволжанка Борского р-на Самарской обл. изм.1" xfId="24"/>
    <cellStyle name="Процентный" xfId="28" builtinId="5"/>
    <cellStyle name="Титул" xfId="20"/>
    <cellStyle name="Финансовый 2" xfId="21"/>
    <cellStyle name="Финансовый 2 3" xfId="8"/>
    <cellStyle name="Финансовый 4" xfId="9"/>
  </cellStyles>
  <dxfs count="0"/>
  <tableStyles count="0" defaultTableStyle="TableStyleMedium9" defaultPivotStyle="PivotStyleLight16"/>
  <colors>
    <mruColors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2"/>
  <sheetViews>
    <sheetView view="pageBreakPreview" zoomScale="115" zoomScaleNormal="70" zoomScaleSheetLayoutView="115" workbookViewId="0">
      <selection activeCell="E2" sqref="E2:G2"/>
    </sheetView>
  </sheetViews>
  <sheetFormatPr defaultRowHeight="12.75" x14ac:dyDescent="0.2"/>
  <cols>
    <col min="1" max="1" width="4.125" style="4" customWidth="1"/>
    <col min="2" max="2" width="10.125" style="5" customWidth="1"/>
    <col min="3" max="3" width="44.75" style="4" customWidth="1"/>
    <col min="4" max="4" width="20" style="4" customWidth="1"/>
    <col min="5" max="5" width="12" style="4" customWidth="1"/>
    <col min="6" max="6" width="11.25" style="4" customWidth="1"/>
    <col min="7" max="7" width="14.625" style="4" customWidth="1"/>
    <col min="8" max="8" width="14.125" style="4" customWidth="1"/>
    <col min="9" max="9" width="12" style="4" customWidth="1"/>
    <col min="10" max="256" width="9" style="4"/>
    <col min="257" max="257" width="4.125" style="4" customWidth="1"/>
    <col min="258" max="258" width="11.25" style="4" customWidth="1"/>
    <col min="259" max="259" width="47.625" style="4" customWidth="1"/>
    <col min="260" max="260" width="24.125" style="4" customWidth="1"/>
    <col min="261" max="261" width="11.75" style="4" customWidth="1"/>
    <col min="262" max="262" width="11.125" style="4" customWidth="1"/>
    <col min="263" max="512" width="9" style="4"/>
    <col min="513" max="513" width="4.125" style="4" customWidth="1"/>
    <col min="514" max="514" width="11.25" style="4" customWidth="1"/>
    <col min="515" max="515" width="47.625" style="4" customWidth="1"/>
    <col min="516" max="516" width="24.125" style="4" customWidth="1"/>
    <col min="517" max="517" width="11.75" style="4" customWidth="1"/>
    <col min="518" max="518" width="11.125" style="4" customWidth="1"/>
    <col min="519" max="768" width="9" style="4"/>
    <col min="769" max="769" width="4.125" style="4" customWidth="1"/>
    <col min="770" max="770" width="11.25" style="4" customWidth="1"/>
    <col min="771" max="771" width="47.625" style="4" customWidth="1"/>
    <col min="772" max="772" width="24.125" style="4" customWidth="1"/>
    <col min="773" max="773" width="11.75" style="4" customWidth="1"/>
    <col min="774" max="774" width="11.125" style="4" customWidth="1"/>
    <col min="775" max="1024" width="9" style="4"/>
    <col min="1025" max="1025" width="4.125" style="4" customWidth="1"/>
    <col min="1026" max="1026" width="11.25" style="4" customWidth="1"/>
    <col min="1027" max="1027" width="47.625" style="4" customWidth="1"/>
    <col min="1028" max="1028" width="24.125" style="4" customWidth="1"/>
    <col min="1029" max="1029" width="11.75" style="4" customWidth="1"/>
    <col min="1030" max="1030" width="11.125" style="4" customWidth="1"/>
    <col min="1031" max="1280" width="9" style="4"/>
    <col min="1281" max="1281" width="4.125" style="4" customWidth="1"/>
    <col min="1282" max="1282" width="11.25" style="4" customWidth="1"/>
    <col min="1283" max="1283" width="47.625" style="4" customWidth="1"/>
    <col min="1284" max="1284" width="24.125" style="4" customWidth="1"/>
    <col min="1285" max="1285" width="11.75" style="4" customWidth="1"/>
    <col min="1286" max="1286" width="11.125" style="4" customWidth="1"/>
    <col min="1287" max="1536" width="9" style="4"/>
    <col min="1537" max="1537" width="4.125" style="4" customWidth="1"/>
    <col min="1538" max="1538" width="11.25" style="4" customWidth="1"/>
    <col min="1539" max="1539" width="47.625" style="4" customWidth="1"/>
    <col min="1540" max="1540" width="24.125" style="4" customWidth="1"/>
    <col min="1541" max="1541" width="11.75" style="4" customWidth="1"/>
    <col min="1542" max="1542" width="11.125" style="4" customWidth="1"/>
    <col min="1543" max="1792" width="9" style="4"/>
    <col min="1793" max="1793" width="4.125" style="4" customWidth="1"/>
    <col min="1794" max="1794" width="11.25" style="4" customWidth="1"/>
    <col min="1795" max="1795" width="47.625" style="4" customWidth="1"/>
    <col min="1796" max="1796" width="24.125" style="4" customWidth="1"/>
    <col min="1797" max="1797" width="11.75" style="4" customWidth="1"/>
    <col min="1798" max="1798" width="11.125" style="4" customWidth="1"/>
    <col min="1799" max="2048" width="9" style="4"/>
    <col min="2049" max="2049" width="4.125" style="4" customWidth="1"/>
    <col min="2050" max="2050" width="11.25" style="4" customWidth="1"/>
    <col min="2051" max="2051" width="47.625" style="4" customWidth="1"/>
    <col min="2052" max="2052" width="24.125" style="4" customWidth="1"/>
    <col min="2053" max="2053" width="11.75" style="4" customWidth="1"/>
    <col min="2054" max="2054" width="11.125" style="4" customWidth="1"/>
    <col min="2055" max="2304" width="9" style="4"/>
    <col min="2305" max="2305" width="4.125" style="4" customWidth="1"/>
    <col min="2306" max="2306" width="11.25" style="4" customWidth="1"/>
    <col min="2307" max="2307" width="47.625" style="4" customWidth="1"/>
    <col min="2308" max="2308" width="24.125" style="4" customWidth="1"/>
    <col min="2309" max="2309" width="11.75" style="4" customWidth="1"/>
    <col min="2310" max="2310" width="11.125" style="4" customWidth="1"/>
    <col min="2311" max="2560" width="9" style="4"/>
    <col min="2561" max="2561" width="4.125" style="4" customWidth="1"/>
    <col min="2562" max="2562" width="11.25" style="4" customWidth="1"/>
    <col min="2563" max="2563" width="47.625" style="4" customWidth="1"/>
    <col min="2564" max="2564" width="24.125" style="4" customWidth="1"/>
    <col min="2565" max="2565" width="11.75" style="4" customWidth="1"/>
    <col min="2566" max="2566" width="11.125" style="4" customWidth="1"/>
    <col min="2567" max="2816" width="9" style="4"/>
    <col min="2817" max="2817" width="4.125" style="4" customWidth="1"/>
    <col min="2818" max="2818" width="11.25" style="4" customWidth="1"/>
    <col min="2819" max="2819" width="47.625" style="4" customWidth="1"/>
    <col min="2820" max="2820" width="24.125" style="4" customWidth="1"/>
    <col min="2821" max="2821" width="11.75" style="4" customWidth="1"/>
    <col min="2822" max="2822" width="11.125" style="4" customWidth="1"/>
    <col min="2823" max="3072" width="9" style="4"/>
    <col min="3073" max="3073" width="4.125" style="4" customWidth="1"/>
    <col min="3074" max="3074" width="11.25" style="4" customWidth="1"/>
    <col min="3075" max="3075" width="47.625" style="4" customWidth="1"/>
    <col min="3076" max="3076" width="24.125" style="4" customWidth="1"/>
    <col min="3077" max="3077" width="11.75" style="4" customWidth="1"/>
    <col min="3078" max="3078" width="11.125" style="4" customWidth="1"/>
    <col min="3079" max="3328" width="9" style="4"/>
    <col min="3329" max="3329" width="4.125" style="4" customWidth="1"/>
    <col min="3330" max="3330" width="11.25" style="4" customWidth="1"/>
    <col min="3331" max="3331" width="47.625" style="4" customWidth="1"/>
    <col min="3332" max="3332" width="24.125" style="4" customWidth="1"/>
    <col min="3333" max="3333" width="11.75" style="4" customWidth="1"/>
    <col min="3334" max="3334" width="11.125" style="4" customWidth="1"/>
    <col min="3335" max="3584" width="9" style="4"/>
    <col min="3585" max="3585" width="4.125" style="4" customWidth="1"/>
    <col min="3586" max="3586" width="11.25" style="4" customWidth="1"/>
    <col min="3587" max="3587" width="47.625" style="4" customWidth="1"/>
    <col min="3588" max="3588" width="24.125" style="4" customWidth="1"/>
    <col min="3589" max="3589" width="11.75" style="4" customWidth="1"/>
    <col min="3590" max="3590" width="11.125" style="4" customWidth="1"/>
    <col min="3591" max="3840" width="9" style="4"/>
    <col min="3841" max="3841" width="4.125" style="4" customWidth="1"/>
    <col min="3842" max="3842" width="11.25" style="4" customWidth="1"/>
    <col min="3843" max="3843" width="47.625" style="4" customWidth="1"/>
    <col min="3844" max="3844" width="24.125" style="4" customWidth="1"/>
    <col min="3845" max="3845" width="11.75" style="4" customWidth="1"/>
    <col min="3846" max="3846" width="11.125" style="4" customWidth="1"/>
    <col min="3847" max="4096" width="9" style="4"/>
    <col min="4097" max="4097" width="4.125" style="4" customWidth="1"/>
    <col min="4098" max="4098" width="11.25" style="4" customWidth="1"/>
    <col min="4099" max="4099" width="47.625" style="4" customWidth="1"/>
    <col min="4100" max="4100" width="24.125" style="4" customWidth="1"/>
    <col min="4101" max="4101" width="11.75" style="4" customWidth="1"/>
    <col min="4102" max="4102" width="11.125" style="4" customWidth="1"/>
    <col min="4103" max="4352" width="9" style="4"/>
    <col min="4353" max="4353" width="4.125" style="4" customWidth="1"/>
    <col min="4354" max="4354" width="11.25" style="4" customWidth="1"/>
    <col min="4355" max="4355" width="47.625" style="4" customWidth="1"/>
    <col min="4356" max="4356" width="24.125" style="4" customWidth="1"/>
    <col min="4357" max="4357" width="11.75" style="4" customWidth="1"/>
    <col min="4358" max="4358" width="11.125" style="4" customWidth="1"/>
    <col min="4359" max="4608" width="9" style="4"/>
    <col min="4609" max="4609" width="4.125" style="4" customWidth="1"/>
    <col min="4610" max="4610" width="11.25" style="4" customWidth="1"/>
    <col min="4611" max="4611" width="47.625" style="4" customWidth="1"/>
    <col min="4612" max="4612" width="24.125" style="4" customWidth="1"/>
    <col min="4613" max="4613" width="11.75" style="4" customWidth="1"/>
    <col min="4614" max="4614" width="11.125" style="4" customWidth="1"/>
    <col min="4615" max="4864" width="9" style="4"/>
    <col min="4865" max="4865" width="4.125" style="4" customWidth="1"/>
    <col min="4866" max="4866" width="11.25" style="4" customWidth="1"/>
    <col min="4867" max="4867" width="47.625" style="4" customWidth="1"/>
    <col min="4868" max="4868" width="24.125" style="4" customWidth="1"/>
    <col min="4869" max="4869" width="11.75" style="4" customWidth="1"/>
    <col min="4870" max="4870" width="11.125" style="4" customWidth="1"/>
    <col min="4871" max="5120" width="9" style="4"/>
    <col min="5121" max="5121" width="4.125" style="4" customWidth="1"/>
    <col min="5122" max="5122" width="11.25" style="4" customWidth="1"/>
    <col min="5123" max="5123" width="47.625" style="4" customWidth="1"/>
    <col min="5124" max="5124" width="24.125" style="4" customWidth="1"/>
    <col min="5125" max="5125" width="11.75" style="4" customWidth="1"/>
    <col min="5126" max="5126" width="11.125" style="4" customWidth="1"/>
    <col min="5127" max="5376" width="9" style="4"/>
    <col min="5377" max="5377" width="4.125" style="4" customWidth="1"/>
    <col min="5378" max="5378" width="11.25" style="4" customWidth="1"/>
    <col min="5379" max="5379" width="47.625" style="4" customWidth="1"/>
    <col min="5380" max="5380" width="24.125" style="4" customWidth="1"/>
    <col min="5381" max="5381" width="11.75" style="4" customWidth="1"/>
    <col min="5382" max="5382" width="11.125" style="4" customWidth="1"/>
    <col min="5383" max="5632" width="9" style="4"/>
    <col min="5633" max="5633" width="4.125" style="4" customWidth="1"/>
    <col min="5634" max="5634" width="11.25" style="4" customWidth="1"/>
    <col min="5635" max="5635" width="47.625" style="4" customWidth="1"/>
    <col min="5636" max="5636" width="24.125" style="4" customWidth="1"/>
    <col min="5637" max="5637" width="11.75" style="4" customWidth="1"/>
    <col min="5638" max="5638" width="11.125" style="4" customWidth="1"/>
    <col min="5639" max="5888" width="9" style="4"/>
    <col min="5889" max="5889" width="4.125" style="4" customWidth="1"/>
    <col min="5890" max="5890" width="11.25" style="4" customWidth="1"/>
    <col min="5891" max="5891" width="47.625" style="4" customWidth="1"/>
    <col min="5892" max="5892" width="24.125" style="4" customWidth="1"/>
    <col min="5893" max="5893" width="11.75" style="4" customWidth="1"/>
    <col min="5894" max="5894" width="11.125" style="4" customWidth="1"/>
    <col min="5895" max="6144" width="9" style="4"/>
    <col min="6145" max="6145" width="4.125" style="4" customWidth="1"/>
    <col min="6146" max="6146" width="11.25" style="4" customWidth="1"/>
    <col min="6147" max="6147" width="47.625" style="4" customWidth="1"/>
    <col min="6148" max="6148" width="24.125" style="4" customWidth="1"/>
    <col min="6149" max="6149" width="11.75" style="4" customWidth="1"/>
    <col min="6150" max="6150" width="11.125" style="4" customWidth="1"/>
    <col min="6151" max="6400" width="9" style="4"/>
    <col min="6401" max="6401" width="4.125" style="4" customWidth="1"/>
    <col min="6402" max="6402" width="11.25" style="4" customWidth="1"/>
    <col min="6403" max="6403" width="47.625" style="4" customWidth="1"/>
    <col min="6404" max="6404" width="24.125" style="4" customWidth="1"/>
    <col min="6405" max="6405" width="11.75" style="4" customWidth="1"/>
    <col min="6406" max="6406" width="11.125" style="4" customWidth="1"/>
    <col min="6407" max="6656" width="9" style="4"/>
    <col min="6657" max="6657" width="4.125" style="4" customWidth="1"/>
    <col min="6658" max="6658" width="11.25" style="4" customWidth="1"/>
    <col min="6659" max="6659" width="47.625" style="4" customWidth="1"/>
    <col min="6660" max="6660" width="24.125" style="4" customWidth="1"/>
    <col min="6661" max="6661" width="11.75" style="4" customWidth="1"/>
    <col min="6662" max="6662" width="11.125" style="4" customWidth="1"/>
    <col min="6663" max="6912" width="9" style="4"/>
    <col min="6913" max="6913" width="4.125" style="4" customWidth="1"/>
    <col min="6914" max="6914" width="11.25" style="4" customWidth="1"/>
    <col min="6915" max="6915" width="47.625" style="4" customWidth="1"/>
    <col min="6916" max="6916" width="24.125" style="4" customWidth="1"/>
    <col min="6917" max="6917" width="11.75" style="4" customWidth="1"/>
    <col min="6918" max="6918" width="11.125" style="4" customWidth="1"/>
    <col min="6919" max="7168" width="9" style="4"/>
    <col min="7169" max="7169" width="4.125" style="4" customWidth="1"/>
    <col min="7170" max="7170" width="11.25" style="4" customWidth="1"/>
    <col min="7171" max="7171" width="47.625" style="4" customWidth="1"/>
    <col min="7172" max="7172" width="24.125" style="4" customWidth="1"/>
    <col min="7173" max="7173" width="11.75" style="4" customWidth="1"/>
    <col min="7174" max="7174" width="11.125" style="4" customWidth="1"/>
    <col min="7175" max="7424" width="9" style="4"/>
    <col min="7425" max="7425" width="4.125" style="4" customWidth="1"/>
    <col min="7426" max="7426" width="11.25" style="4" customWidth="1"/>
    <col min="7427" max="7427" width="47.625" style="4" customWidth="1"/>
    <col min="7428" max="7428" width="24.125" style="4" customWidth="1"/>
    <col min="7429" max="7429" width="11.75" style="4" customWidth="1"/>
    <col min="7430" max="7430" width="11.125" style="4" customWidth="1"/>
    <col min="7431" max="7680" width="9" style="4"/>
    <col min="7681" max="7681" width="4.125" style="4" customWidth="1"/>
    <col min="7682" max="7682" width="11.25" style="4" customWidth="1"/>
    <col min="7683" max="7683" width="47.625" style="4" customWidth="1"/>
    <col min="7684" max="7684" width="24.125" style="4" customWidth="1"/>
    <col min="7685" max="7685" width="11.75" style="4" customWidth="1"/>
    <col min="7686" max="7686" width="11.125" style="4" customWidth="1"/>
    <col min="7687" max="7936" width="9" style="4"/>
    <col min="7937" max="7937" width="4.125" style="4" customWidth="1"/>
    <col min="7938" max="7938" width="11.25" style="4" customWidth="1"/>
    <col min="7939" max="7939" width="47.625" style="4" customWidth="1"/>
    <col min="7940" max="7940" width="24.125" style="4" customWidth="1"/>
    <col min="7941" max="7941" width="11.75" style="4" customWidth="1"/>
    <col min="7942" max="7942" width="11.125" style="4" customWidth="1"/>
    <col min="7943" max="8192" width="9" style="4"/>
    <col min="8193" max="8193" width="4.125" style="4" customWidth="1"/>
    <col min="8194" max="8194" width="11.25" style="4" customWidth="1"/>
    <col min="8195" max="8195" width="47.625" style="4" customWidth="1"/>
    <col min="8196" max="8196" width="24.125" style="4" customWidth="1"/>
    <col min="8197" max="8197" width="11.75" style="4" customWidth="1"/>
    <col min="8198" max="8198" width="11.125" style="4" customWidth="1"/>
    <col min="8199" max="8448" width="9" style="4"/>
    <col min="8449" max="8449" width="4.125" style="4" customWidth="1"/>
    <col min="8450" max="8450" width="11.25" style="4" customWidth="1"/>
    <col min="8451" max="8451" width="47.625" style="4" customWidth="1"/>
    <col min="8452" max="8452" width="24.125" style="4" customWidth="1"/>
    <col min="8453" max="8453" width="11.75" style="4" customWidth="1"/>
    <col min="8454" max="8454" width="11.125" style="4" customWidth="1"/>
    <col min="8455" max="8704" width="9" style="4"/>
    <col min="8705" max="8705" width="4.125" style="4" customWidth="1"/>
    <col min="8706" max="8706" width="11.25" style="4" customWidth="1"/>
    <col min="8707" max="8707" width="47.625" style="4" customWidth="1"/>
    <col min="8708" max="8708" width="24.125" style="4" customWidth="1"/>
    <col min="8709" max="8709" width="11.75" style="4" customWidth="1"/>
    <col min="8710" max="8710" width="11.125" style="4" customWidth="1"/>
    <col min="8711" max="8960" width="9" style="4"/>
    <col min="8961" max="8961" width="4.125" style="4" customWidth="1"/>
    <col min="8962" max="8962" width="11.25" style="4" customWidth="1"/>
    <col min="8963" max="8963" width="47.625" style="4" customWidth="1"/>
    <col min="8964" max="8964" width="24.125" style="4" customWidth="1"/>
    <col min="8965" max="8965" width="11.75" style="4" customWidth="1"/>
    <col min="8966" max="8966" width="11.125" style="4" customWidth="1"/>
    <col min="8967" max="9216" width="9" style="4"/>
    <col min="9217" max="9217" width="4.125" style="4" customWidth="1"/>
    <col min="9218" max="9218" width="11.25" style="4" customWidth="1"/>
    <col min="9219" max="9219" width="47.625" style="4" customWidth="1"/>
    <col min="9220" max="9220" width="24.125" style="4" customWidth="1"/>
    <col min="9221" max="9221" width="11.75" style="4" customWidth="1"/>
    <col min="9222" max="9222" width="11.125" style="4" customWidth="1"/>
    <col min="9223" max="9472" width="9" style="4"/>
    <col min="9473" max="9473" width="4.125" style="4" customWidth="1"/>
    <col min="9474" max="9474" width="11.25" style="4" customWidth="1"/>
    <col min="9475" max="9475" width="47.625" style="4" customWidth="1"/>
    <col min="9476" max="9476" width="24.125" style="4" customWidth="1"/>
    <col min="9477" max="9477" width="11.75" style="4" customWidth="1"/>
    <col min="9478" max="9478" width="11.125" style="4" customWidth="1"/>
    <col min="9479" max="9728" width="9" style="4"/>
    <col min="9729" max="9729" width="4.125" style="4" customWidth="1"/>
    <col min="9730" max="9730" width="11.25" style="4" customWidth="1"/>
    <col min="9731" max="9731" width="47.625" style="4" customWidth="1"/>
    <col min="9732" max="9732" width="24.125" style="4" customWidth="1"/>
    <col min="9733" max="9733" width="11.75" style="4" customWidth="1"/>
    <col min="9734" max="9734" width="11.125" style="4" customWidth="1"/>
    <col min="9735" max="9984" width="9" style="4"/>
    <col min="9985" max="9985" width="4.125" style="4" customWidth="1"/>
    <col min="9986" max="9986" width="11.25" style="4" customWidth="1"/>
    <col min="9987" max="9987" width="47.625" style="4" customWidth="1"/>
    <col min="9988" max="9988" width="24.125" style="4" customWidth="1"/>
    <col min="9989" max="9989" width="11.75" style="4" customWidth="1"/>
    <col min="9990" max="9990" width="11.125" style="4" customWidth="1"/>
    <col min="9991" max="10240" width="9" style="4"/>
    <col min="10241" max="10241" width="4.125" style="4" customWidth="1"/>
    <col min="10242" max="10242" width="11.25" style="4" customWidth="1"/>
    <col min="10243" max="10243" width="47.625" style="4" customWidth="1"/>
    <col min="10244" max="10244" width="24.125" style="4" customWidth="1"/>
    <col min="10245" max="10245" width="11.75" style="4" customWidth="1"/>
    <col min="10246" max="10246" width="11.125" style="4" customWidth="1"/>
    <col min="10247" max="10496" width="9" style="4"/>
    <col min="10497" max="10497" width="4.125" style="4" customWidth="1"/>
    <col min="10498" max="10498" width="11.25" style="4" customWidth="1"/>
    <col min="10499" max="10499" width="47.625" style="4" customWidth="1"/>
    <col min="10500" max="10500" width="24.125" style="4" customWidth="1"/>
    <col min="10501" max="10501" width="11.75" style="4" customWidth="1"/>
    <col min="10502" max="10502" width="11.125" style="4" customWidth="1"/>
    <col min="10503" max="10752" width="9" style="4"/>
    <col min="10753" max="10753" width="4.125" style="4" customWidth="1"/>
    <col min="10754" max="10754" width="11.25" style="4" customWidth="1"/>
    <col min="10755" max="10755" width="47.625" style="4" customWidth="1"/>
    <col min="10756" max="10756" width="24.125" style="4" customWidth="1"/>
    <col min="10757" max="10757" width="11.75" style="4" customWidth="1"/>
    <col min="10758" max="10758" width="11.125" style="4" customWidth="1"/>
    <col min="10759" max="11008" width="9" style="4"/>
    <col min="11009" max="11009" width="4.125" style="4" customWidth="1"/>
    <col min="11010" max="11010" width="11.25" style="4" customWidth="1"/>
    <col min="11011" max="11011" width="47.625" style="4" customWidth="1"/>
    <col min="11012" max="11012" width="24.125" style="4" customWidth="1"/>
    <col min="11013" max="11013" width="11.75" style="4" customWidth="1"/>
    <col min="11014" max="11014" width="11.125" style="4" customWidth="1"/>
    <col min="11015" max="11264" width="9" style="4"/>
    <col min="11265" max="11265" width="4.125" style="4" customWidth="1"/>
    <col min="11266" max="11266" width="11.25" style="4" customWidth="1"/>
    <col min="11267" max="11267" width="47.625" style="4" customWidth="1"/>
    <col min="11268" max="11268" width="24.125" style="4" customWidth="1"/>
    <col min="11269" max="11269" width="11.75" style="4" customWidth="1"/>
    <col min="11270" max="11270" width="11.125" style="4" customWidth="1"/>
    <col min="11271" max="11520" width="9" style="4"/>
    <col min="11521" max="11521" width="4.125" style="4" customWidth="1"/>
    <col min="11522" max="11522" width="11.25" style="4" customWidth="1"/>
    <col min="11523" max="11523" width="47.625" style="4" customWidth="1"/>
    <col min="11524" max="11524" width="24.125" style="4" customWidth="1"/>
    <col min="11525" max="11525" width="11.75" style="4" customWidth="1"/>
    <col min="11526" max="11526" width="11.125" style="4" customWidth="1"/>
    <col min="11527" max="11776" width="9" style="4"/>
    <col min="11777" max="11777" width="4.125" style="4" customWidth="1"/>
    <col min="11778" max="11778" width="11.25" style="4" customWidth="1"/>
    <col min="11779" max="11779" width="47.625" style="4" customWidth="1"/>
    <col min="11780" max="11780" width="24.125" style="4" customWidth="1"/>
    <col min="11781" max="11781" width="11.75" style="4" customWidth="1"/>
    <col min="11782" max="11782" width="11.125" style="4" customWidth="1"/>
    <col min="11783" max="12032" width="9" style="4"/>
    <col min="12033" max="12033" width="4.125" style="4" customWidth="1"/>
    <col min="12034" max="12034" width="11.25" style="4" customWidth="1"/>
    <col min="12035" max="12035" width="47.625" style="4" customWidth="1"/>
    <col min="12036" max="12036" width="24.125" style="4" customWidth="1"/>
    <col min="12037" max="12037" width="11.75" style="4" customWidth="1"/>
    <col min="12038" max="12038" width="11.125" style="4" customWidth="1"/>
    <col min="12039" max="12288" width="9" style="4"/>
    <col min="12289" max="12289" width="4.125" style="4" customWidth="1"/>
    <col min="12290" max="12290" width="11.25" style="4" customWidth="1"/>
    <col min="12291" max="12291" width="47.625" style="4" customWidth="1"/>
    <col min="12292" max="12292" width="24.125" style="4" customWidth="1"/>
    <col min="12293" max="12293" width="11.75" style="4" customWidth="1"/>
    <col min="12294" max="12294" width="11.125" style="4" customWidth="1"/>
    <col min="12295" max="12544" width="9" style="4"/>
    <col min="12545" max="12545" width="4.125" style="4" customWidth="1"/>
    <col min="12546" max="12546" width="11.25" style="4" customWidth="1"/>
    <col min="12547" max="12547" width="47.625" style="4" customWidth="1"/>
    <col min="12548" max="12548" width="24.125" style="4" customWidth="1"/>
    <col min="12549" max="12549" width="11.75" style="4" customWidth="1"/>
    <col min="12550" max="12550" width="11.125" style="4" customWidth="1"/>
    <col min="12551" max="12800" width="9" style="4"/>
    <col min="12801" max="12801" width="4.125" style="4" customWidth="1"/>
    <col min="12802" max="12802" width="11.25" style="4" customWidth="1"/>
    <col min="12803" max="12803" width="47.625" style="4" customWidth="1"/>
    <col min="12804" max="12804" width="24.125" style="4" customWidth="1"/>
    <col min="12805" max="12805" width="11.75" style="4" customWidth="1"/>
    <col min="12806" max="12806" width="11.125" style="4" customWidth="1"/>
    <col min="12807" max="13056" width="9" style="4"/>
    <col min="13057" max="13057" width="4.125" style="4" customWidth="1"/>
    <col min="13058" max="13058" width="11.25" style="4" customWidth="1"/>
    <col min="13059" max="13059" width="47.625" style="4" customWidth="1"/>
    <col min="13060" max="13060" width="24.125" style="4" customWidth="1"/>
    <col min="13061" max="13061" width="11.75" style="4" customWidth="1"/>
    <col min="13062" max="13062" width="11.125" style="4" customWidth="1"/>
    <col min="13063" max="13312" width="9" style="4"/>
    <col min="13313" max="13313" width="4.125" style="4" customWidth="1"/>
    <col min="13314" max="13314" width="11.25" style="4" customWidth="1"/>
    <col min="13315" max="13315" width="47.625" style="4" customWidth="1"/>
    <col min="13316" max="13316" width="24.125" style="4" customWidth="1"/>
    <col min="13317" max="13317" width="11.75" style="4" customWidth="1"/>
    <col min="13318" max="13318" width="11.125" style="4" customWidth="1"/>
    <col min="13319" max="13568" width="9" style="4"/>
    <col min="13569" max="13569" width="4.125" style="4" customWidth="1"/>
    <col min="13570" max="13570" width="11.25" style="4" customWidth="1"/>
    <col min="13571" max="13571" width="47.625" style="4" customWidth="1"/>
    <col min="13572" max="13572" width="24.125" style="4" customWidth="1"/>
    <col min="13573" max="13573" width="11.75" style="4" customWidth="1"/>
    <col min="13574" max="13574" width="11.125" style="4" customWidth="1"/>
    <col min="13575" max="13824" width="9" style="4"/>
    <col min="13825" max="13825" width="4.125" style="4" customWidth="1"/>
    <col min="13826" max="13826" width="11.25" style="4" customWidth="1"/>
    <col min="13827" max="13827" width="47.625" style="4" customWidth="1"/>
    <col min="13828" max="13828" width="24.125" style="4" customWidth="1"/>
    <col min="13829" max="13829" width="11.75" style="4" customWidth="1"/>
    <col min="13830" max="13830" width="11.125" style="4" customWidth="1"/>
    <col min="13831" max="14080" width="9" style="4"/>
    <col min="14081" max="14081" width="4.125" style="4" customWidth="1"/>
    <col min="14082" max="14082" width="11.25" style="4" customWidth="1"/>
    <col min="14083" max="14083" width="47.625" style="4" customWidth="1"/>
    <col min="14084" max="14084" width="24.125" style="4" customWidth="1"/>
    <col min="14085" max="14085" width="11.75" style="4" customWidth="1"/>
    <col min="14086" max="14086" width="11.125" style="4" customWidth="1"/>
    <col min="14087" max="14336" width="9" style="4"/>
    <col min="14337" max="14337" width="4.125" style="4" customWidth="1"/>
    <col min="14338" max="14338" width="11.25" style="4" customWidth="1"/>
    <col min="14339" max="14339" width="47.625" style="4" customWidth="1"/>
    <col min="14340" max="14340" width="24.125" style="4" customWidth="1"/>
    <col min="14341" max="14341" width="11.75" style="4" customWidth="1"/>
    <col min="14342" max="14342" width="11.125" style="4" customWidth="1"/>
    <col min="14343" max="14592" width="9" style="4"/>
    <col min="14593" max="14593" width="4.125" style="4" customWidth="1"/>
    <col min="14594" max="14594" width="11.25" style="4" customWidth="1"/>
    <col min="14595" max="14595" width="47.625" style="4" customWidth="1"/>
    <col min="14596" max="14596" width="24.125" style="4" customWidth="1"/>
    <col min="14597" max="14597" width="11.75" style="4" customWidth="1"/>
    <col min="14598" max="14598" width="11.125" style="4" customWidth="1"/>
    <col min="14599" max="14848" width="9" style="4"/>
    <col min="14849" max="14849" width="4.125" style="4" customWidth="1"/>
    <col min="14850" max="14850" width="11.25" style="4" customWidth="1"/>
    <col min="14851" max="14851" width="47.625" style="4" customWidth="1"/>
    <col min="14852" max="14852" width="24.125" style="4" customWidth="1"/>
    <col min="14853" max="14853" width="11.75" style="4" customWidth="1"/>
    <col min="14854" max="14854" width="11.125" style="4" customWidth="1"/>
    <col min="14855" max="15104" width="9" style="4"/>
    <col min="15105" max="15105" width="4.125" style="4" customWidth="1"/>
    <col min="15106" max="15106" width="11.25" style="4" customWidth="1"/>
    <col min="15107" max="15107" width="47.625" style="4" customWidth="1"/>
    <col min="15108" max="15108" width="24.125" style="4" customWidth="1"/>
    <col min="15109" max="15109" width="11.75" style="4" customWidth="1"/>
    <col min="15110" max="15110" width="11.125" style="4" customWidth="1"/>
    <col min="15111" max="15360" width="9" style="4"/>
    <col min="15361" max="15361" width="4.125" style="4" customWidth="1"/>
    <col min="15362" max="15362" width="11.25" style="4" customWidth="1"/>
    <col min="15363" max="15363" width="47.625" style="4" customWidth="1"/>
    <col min="15364" max="15364" width="24.125" style="4" customWidth="1"/>
    <col min="15365" max="15365" width="11.75" style="4" customWidth="1"/>
    <col min="15366" max="15366" width="11.125" style="4" customWidth="1"/>
    <col min="15367" max="15616" width="9" style="4"/>
    <col min="15617" max="15617" width="4.125" style="4" customWidth="1"/>
    <col min="15618" max="15618" width="11.25" style="4" customWidth="1"/>
    <col min="15619" max="15619" width="47.625" style="4" customWidth="1"/>
    <col min="15620" max="15620" width="24.125" style="4" customWidth="1"/>
    <col min="15621" max="15621" width="11.75" style="4" customWidth="1"/>
    <col min="15622" max="15622" width="11.125" style="4" customWidth="1"/>
    <col min="15623" max="15872" width="9" style="4"/>
    <col min="15873" max="15873" width="4.125" style="4" customWidth="1"/>
    <col min="15874" max="15874" width="11.25" style="4" customWidth="1"/>
    <col min="15875" max="15875" width="47.625" style="4" customWidth="1"/>
    <col min="15876" max="15876" width="24.125" style="4" customWidth="1"/>
    <col min="15877" max="15877" width="11.75" style="4" customWidth="1"/>
    <col min="15878" max="15878" width="11.125" style="4" customWidth="1"/>
    <col min="15879" max="16128" width="9" style="4"/>
    <col min="16129" max="16129" width="4.125" style="4" customWidth="1"/>
    <col min="16130" max="16130" width="11.25" style="4" customWidth="1"/>
    <col min="16131" max="16131" width="47.625" style="4" customWidth="1"/>
    <col min="16132" max="16132" width="24.125" style="4" customWidth="1"/>
    <col min="16133" max="16133" width="11.75" style="4" customWidth="1"/>
    <col min="16134" max="16134" width="11.125" style="4" customWidth="1"/>
    <col min="16135" max="16384" width="9" style="4"/>
  </cols>
  <sheetData>
    <row r="1" spans="1:11" ht="15" customHeight="1" x14ac:dyDescent="0.2">
      <c r="E1" s="422" t="s">
        <v>255</v>
      </c>
      <c r="F1" s="422"/>
      <c r="G1" s="422"/>
    </row>
    <row r="2" spans="1:11" s="16" customFormat="1" ht="15.75" customHeight="1" x14ac:dyDescent="0.25">
      <c r="A2" s="17"/>
      <c r="B2" s="17"/>
      <c r="C2" s="17"/>
      <c r="D2" s="19"/>
      <c r="E2" s="429" t="s">
        <v>256</v>
      </c>
      <c r="F2" s="429"/>
      <c r="G2" s="429"/>
      <c r="H2" s="4"/>
      <c r="I2" s="4"/>
      <c r="J2" s="4"/>
      <c r="K2" s="4"/>
    </row>
    <row r="3" spans="1:11" ht="15" x14ac:dyDescent="0.25">
      <c r="E3" s="429" t="s">
        <v>257</v>
      </c>
      <c r="F3" s="429"/>
      <c r="G3" s="429"/>
    </row>
    <row r="4" spans="1:11" ht="27.75" customHeight="1" x14ac:dyDescent="0.2">
      <c r="A4" s="423" t="s">
        <v>254</v>
      </c>
      <c r="B4" s="423"/>
      <c r="C4" s="423"/>
      <c r="D4" s="423"/>
      <c r="E4" s="423"/>
      <c r="F4" s="423"/>
      <c r="G4" s="423"/>
    </row>
    <row r="5" spans="1:11" ht="30" customHeight="1" x14ac:dyDescent="0.2">
      <c r="B5" s="428" t="s">
        <v>249</v>
      </c>
      <c r="C5" s="428"/>
      <c r="D5" s="428"/>
      <c r="E5" s="428"/>
      <c r="F5" s="428"/>
    </row>
    <row r="6" spans="1:11" ht="27" customHeight="1" x14ac:dyDescent="0.2">
      <c r="A6" s="424" t="s">
        <v>251</v>
      </c>
      <c r="B6" s="424"/>
      <c r="C6" s="424"/>
      <c r="D6" s="424"/>
      <c r="E6" s="424"/>
      <c r="F6" s="424"/>
      <c r="G6" s="424"/>
    </row>
    <row r="7" spans="1:11" ht="10.5" customHeight="1" x14ac:dyDescent="0.2">
      <c r="A7" s="425"/>
      <c r="B7" s="426"/>
      <c r="C7" s="426"/>
      <c r="D7" s="426"/>
      <c r="E7" s="426"/>
      <c r="F7" s="426"/>
      <c r="G7" s="426"/>
    </row>
    <row r="8" spans="1:11" hidden="1" x14ac:dyDescent="0.2"/>
    <row r="9" spans="1:11" ht="51" x14ac:dyDescent="0.2">
      <c r="A9" s="6" t="s">
        <v>3</v>
      </c>
      <c r="B9" s="7" t="s">
        <v>43</v>
      </c>
      <c r="C9" s="6" t="s">
        <v>4</v>
      </c>
      <c r="D9" s="6" t="s">
        <v>36</v>
      </c>
      <c r="E9" s="6" t="s">
        <v>23</v>
      </c>
      <c r="F9" s="6" t="s">
        <v>29</v>
      </c>
      <c r="G9" s="6" t="s">
        <v>22</v>
      </c>
      <c r="H9" s="22"/>
      <c r="I9" s="22"/>
      <c r="J9" s="22"/>
    </row>
    <row r="10" spans="1:11" ht="24.75" customHeight="1" x14ac:dyDescent="0.2">
      <c r="A10" s="6">
        <v>1</v>
      </c>
      <c r="B10" s="13" t="s">
        <v>280</v>
      </c>
      <c r="C10" s="8" t="s">
        <v>28</v>
      </c>
      <c r="D10" s="9"/>
      <c r="E10" s="33">
        <f>'ССР №1 на ПИР '!D19/1000</f>
        <v>21.074865556166817</v>
      </c>
      <c r="F10" s="9"/>
      <c r="G10" s="9">
        <f>F10+E10+D10</f>
        <v>21.074865556166817</v>
      </c>
      <c r="H10" s="22"/>
      <c r="I10" s="22"/>
      <c r="J10" s="22"/>
    </row>
    <row r="11" spans="1:11" ht="20.25" customHeight="1" x14ac:dyDescent="0.2">
      <c r="A11" s="6">
        <v>3</v>
      </c>
      <c r="B11" s="13" t="s">
        <v>278</v>
      </c>
      <c r="C11" s="8" t="s">
        <v>247</v>
      </c>
      <c r="D11" s="9">
        <f>'Строительство ВЛ'!P24*0.951855</f>
        <v>1128.9347727075001</v>
      </c>
      <c r="E11" s="9"/>
      <c r="F11" s="9"/>
      <c r="G11" s="9">
        <f t="shared" ref="G11" si="0">F11+E11+D11</f>
        <v>1128.9347727075001</v>
      </c>
      <c r="H11" s="23"/>
      <c r="I11" s="24"/>
      <c r="J11" s="22"/>
    </row>
    <row r="12" spans="1:11" ht="13.5" hidden="1" customHeight="1" x14ac:dyDescent="0.2">
      <c r="A12" s="6"/>
      <c r="B12" s="13"/>
      <c r="C12" s="8"/>
      <c r="D12" s="9"/>
      <c r="E12" s="9"/>
      <c r="F12" s="9"/>
      <c r="G12" s="9"/>
      <c r="H12" s="22"/>
      <c r="I12" s="22"/>
      <c r="J12" s="22"/>
    </row>
    <row r="13" spans="1:11" hidden="1" x14ac:dyDescent="0.2">
      <c r="A13" s="6">
        <v>5</v>
      </c>
      <c r="B13" s="13" t="s">
        <v>34</v>
      </c>
      <c r="C13" s="8" t="s">
        <v>35</v>
      </c>
      <c r="D13" s="9"/>
      <c r="E13" s="9"/>
      <c r="F13" s="9"/>
      <c r="G13" s="9" t="s">
        <v>21</v>
      </c>
      <c r="H13" s="22"/>
      <c r="I13" s="22"/>
      <c r="J13" s="22"/>
    </row>
    <row r="14" spans="1:11" ht="27" customHeight="1" x14ac:dyDescent="0.2">
      <c r="A14" s="6">
        <v>6</v>
      </c>
      <c r="B14" s="12"/>
      <c r="C14" s="303" t="s">
        <v>30</v>
      </c>
      <c r="D14" s="34"/>
      <c r="E14" s="34" t="s">
        <v>190</v>
      </c>
      <c r="F14" s="9"/>
      <c r="G14" s="9" t="s">
        <v>21</v>
      </c>
      <c r="H14" s="22"/>
      <c r="I14" s="22"/>
      <c r="J14" s="22"/>
    </row>
    <row r="15" spans="1:11" ht="18" customHeight="1" x14ac:dyDescent="0.2">
      <c r="A15" s="6">
        <v>7</v>
      </c>
      <c r="B15" s="12"/>
      <c r="C15" s="303" t="s">
        <v>31</v>
      </c>
      <c r="D15" s="34"/>
      <c r="E15" s="34"/>
      <c r="F15" s="9"/>
      <c r="G15" s="9" t="s">
        <v>21</v>
      </c>
      <c r="H15" s="22"/>
      <c r="I15" s="22"/>
      <c r="J15" s="22"/>
    </row>
    <row r="16" spans="1:11" ht="15" customHeight="1" x14ac:dyDescent="0.2">
      <c r="A16" s="6">
        <v>8</v>
      </c>
      <c r="B16" s="12"/>
      <c r="C16" s="303" t="s">
        <v>32</v>
      </c>
      <c r="D16" s="34"/>
      <c r="E16" s="34"/>
      <c r="F16" s="9"/>
      <c r="G16" s="9" t="s">
        <v>21</v>
      </c>
      <c r="H16" s="22"/>
      <c r="I16" s="22"/>
      <c r="J16" s="22"/>
    </row>
    <row r="17" spans="1:10" ht="30.75" customHeight="1" x14ac:dyDescent="0.2">
      <c r="A17" s="6">
        <v>9</v>
      </c>
      <c r="B17" s="12"/>
      <c r="C17" s="303" t="s">
        <v>246</v>
      </c>
      <c r="D17" s="34"/>
      <c r="E17" s="304"/>
      <c r="F17" s="9"/>
      <c r="G17" s="9" t="s">
        <v>21</v>
      </c>
      <c r="H17" s="22"/>
      <c r="I17" s="22"/>
      <c r="J17" s="22"/>
    </row>
    <row r="18" spans="1:10" ht="35.25" customHeight="1" x14ac:dyDescent="0.2">
      <c r="A18" s="6">
        <v>10</v>
      </c>
      <c r="B18" s="12"/>
      <c r="C18" s="303" t="s">
        <v>204</v>
      </c>
      <c r="D18" s="304">
        <f>1.053*1.068*1.056*1.049*1.139*1.059*((1.053+1)/2)</f>
        <v>1.5424733460644882</v>
      </c>
      <c r="E18" s="33"/>
      <c r="F18" s="9"/>
      <c r="G18" s="9" t="s">
        <v>21</v>
      </c>
      <c r="H18" s="22"/>
      <c r="I18" s="22"/>
      <c r="J18" s="22"/>
    </row>
    <row r="19" spans="1:10" ht="25.5" x14ac:dyDescent="0.2">
      <c r="A19" s="6">
        <v>11</v>
      </c>
      <c r="B19" s="12"/>
      <c r="C19" s="8" t="s">
        <v>33</v>
      </c>
      <c r="D19" s="9"/>
      <c r="E19" s="9"/>
      <c r="F19" s="9"/>
      <c r="G19" s="9" t="s">
        <v>21</v>
      </c>
      <c r="H19" s="22"/>
      <c r="I19" s="22"/>
      <c r="J19" s="22"/>
    </row>
    <row r="20" spans="1:10" ht="17.25" customHeight="1" x14ac:dyDescent="0.2">
      <c r="A20" s="6">
        <v>12</v>
      </c>
      <c r="B20" s="12"/>
      <c r="C20" s="20" t="s">
        <v>250</v>
      </c>
      <c r="D20" s="9"/>
      <c r="E20" s="9">
        <f>'ССР №1 на ПИР '!D34/1000</f>
        <v>114.15384199072702</v>
      </c>
      <c r="F20" s="9"/>
      <c r="G20" s="9">
        <f t="shared" ref="G20" si="1">E20+D20</f>
        <v>114.15384199072702</v>
      </c>
      <c r="H20" s="101"/>
      <c r="I20" s="22"/>
      <c r="J20" s="22"/>
    </row>
    <row r="21" spans="1:10" ht="16.5" customHeight="1" x14ac:dyDescent="0.2">
      <c r="A21" s="6">
        <v>13</v>
      </c>
      <c r="B21" s="12"/>
      <c r="C21" s="8" t="s">
        <v>191</v>
      </c>
      <c r="D21" s="9">
        <f>D11*D18</f>
        <v>1741.35179634669</v>
      </c>
      <c r="E21" s="9"/>
      <c r="F21" s="9"/>
      <c r="G21" s="9">
        <f>E21+D21</f>
        <v>1741.35179634669</v>
      </c>
      <c r="H21" s="22"/>
      <c r="I21" s="22"/>
      <c r="J21" s="22"/>
    </row>
    <row r="22" spans="1:10" s="5" customFormat="1" ht="16.5" customHeight="1" x14ac:dyDescent="0.2">
      <c r="A22" s="7"/>
      <c r="B22" s="307"/>
      <c r="C22" s="420" t="s">
        <v>277</v>
      </c>
      <c r="D22" s="34">
        <f>D21</f>
        <v>1741.35179634669</v>
      </c>
      <c r="E22" s="34">
        <f>E20</f>
        <v>114.15384199072702</v>
      </c>
      <c r="F22" s="34"/>
      <c r="G22" s="34">
        <f>D22+E22+F22</f>
        <v>1855.5056383374169</v>
      </c>
      <c r="H22" s="22"/>
      <c r="I22" s="22"/>
      <c r="J22" s="22"/>
    </row>
    <row r="23" spans="1:10" s="5" customFormat="1" ht="24.75" customHeight="1" x14ac:dyDescent="0.2">
      <c r="A23" s="7"/>
      <c r="B23" s="307"/>
      <c r="C23" s="399" t="s">
        <v>263</v>
      </c>
      <c r="D23" s="34">
        <f>D22*0.97</f>
        <v>1689.1112424562893</v>
      </c>
      <c r="E23" s="34">
        <f>E22*0.97</f>
        <v>110.7292267310052</v>
      </c>
      <c r="F23" s="34">
        <f>F22*0.97</f>
        <v>0</v>
      </c>
      <c r="G23" s="405">
        <f>G22*0.97</f>
        <v>1799.8404691872943</v>
      </c>
      <c r="H23" s="22"/>
      <c r="I23" s="22"/>
      <c r="J23" s="22"/>
    </row>
    <row r="24" spans="1:10" s="5" customFormat="1" ht="16.5" customHeight="1" x14ac:dyDescent="0.2">
      <c r="A24" s="7"/>
      <c r="B24" s="307"/>
      <c r="C24" s="400" t="s">
        <v>130</v>
      </c>
      <c r="D24" s="34">
        <f>ROUND(D23*0.2,5)</f>
        <v>337.82225</v>
      </c>
      <c r="E24" s="34">
        <f t="shared" ref="E24:G24" si="2">ROUND(E23*0.2,5)</f>
        <v>22.145849999999999</v>
      </c>
      <c r="F24" s="34">
        <f t="shared" si="2"/>
        <v>0</v>
      </c>
      <c r="G24" s="34">
        <f t="shared" si="2"/>
        <v>359.96809000000002</v>
      </c>
      <c r="H24" s="22"/>
      <c r="I24" s="22"/>
      <c r="J24" s="22"/>
    </row>
    <row r="25" spans="1:10" s="5" customFormat="1" ht="18" customHeight="1" thickBot="1" x14ac:dyDescent="0.25">
      <c r="A25" s="6">
        <v>16</v>
      </c>
      <c r="B25" s="10"/>
      <c r="C25" s="401" t="s">
        <v>258</v>
      </c>
      <c r="D25" s="405">
        <f>D23*1.2</f>
        <v>2026.9334909475472</v>
      </c>
      <c r="E25" s="405">
        <f>E23*1.2</f>
        <v>132.87507207720623</v>
      </c>
      <c r="F25" s="405">
        <f>F23*1.2</f>
        <v>0</v>
      </c>
      <c r="G25" s="405">
        <f>G23*1.2</f>
        <v>2159.8085630247529</v>
      </c>
    </row>
    <row r="26" spans="1:10" s="27" customFormat="1" ht="15" customHeight="1" x14ac:dyDescent="0.2">
      <c r="B26" s="427"/>
      <c r="C26" s="427"/>
      <c r="D26" s="427"/>
      <c r="E26" s="427"/>
      <c r="F26" s="427"/>
      <c r="G26" s="28"/>
    </row>
    <row r="27" spans="1:10" s="30" customFormat="1" ht="21" customHeight="1" x14ac:dyDescent="0.2">
      <c r="A27" s="402" t="s">
        <v>259</v>
      </c>
      <c r="B27" s="4"/>
      <c r="C27" s="402"/>
      <c r="D27" s="402"/>
      <c r="E27" s="4"/>
      <c r="F27" s="402" t="s">
        <v>44</v>
      </c>
      <c r="G27" s="394"/>
    </row>
    <row r="28" spans="1:10" s="31" customFormat="1" ht="2.25" hidden="1" customHeight="1" x14ac:dyDescent="0.25">
      <c r="A28" s="403" t="s">
        <v>260</v>
      </c>
      <c r="B28" s="4"/>
      <c r="C28" s="403"/>
      <c r="D28" s="403"/>
      <c r="E28" s="4"/>
      <c r="F28" s="403"/>
      <c r="G28" s="394"/>
    </row>
    <row r="29" spans="1:10" ht="13.5" customHeight="1" x14ac:dyDescent="0.2">
      <c r="A29" s="403" t="s">
        <v>260</v>
      </c>
      <c r="B29" s="4"/>
      <c r="C29" s="403"/>
      <c r="D29" s="403"/>
      <c r="E29" s="404"/>
      <c r="F29" s="403"/>
      <c r="G29" s="394"/>
    </row>
    <row r="30" spans="1:10" ht="19.5" customHeight="1" x14ac:dyDescent="0.2">
      <c r="A30" s="403" t="s">
        <v>261</v>
      </c>
      <c r="B30" s="404"/>
      <c r="C30" s="403"/>
      <c r="D30" s="403"/>
      <c r="F30" s="402"/>
      <c r="G30" s="394"/>
    </row>
    <row r="31" spans="1:10" s="21" customFormat="1" ht="21.75" customHeight="1" x14ac:dyDescent="0.25">
      <c r="A31" s="62" t="s">
        <v>262</v>
      </c>
      <c r="B31" s="4"/>
      <c r="C31" s="62"/>
      <c r="D31" s="62"/>
      <c r="E31" s="4"/>
      <c r="F31" s="62"/>
      <c r="G31" s="394"/>
    </row>
    <row r="32" spans="1:10" s="29" customFormat="1" x14ac:dyDescent="0.2"/>
  </sheetData>
  <mergeCells count="8">
    <mergeCell ref="E1:G1"/>
    <mergeCell ref="A4:G4"/>
    <mergeCell ref="A6:G6"/>
    <mergeCell ref="A7:G7"/>
    <mergeCell ref="B26:F26"/>
    <mergeCell ref="B5:F5"/>
    <mergeCell ref="E3:G3"/>
    <mergeCell ref="E2:G2"/>
  </mergeCells>
  <printOptions horizontalCentered="1" verticalCentered="1"/>
  <pageMargins left="0.82677165354330717" right="0.23622047244094491" top="0.35433070866141736" bottom="0.15748031496062992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G45"/>
  <sheetViews>
    <sheetView workbookViewId="0">
      <selection activeCell="G33" sqref="G33"/>
    </sheetView>
  </sheetViews>
  <sheetFormatPr defaultRowHeight="15.75" x14ac:dyDescent="0.2"/>
  <cols>
    <col min="1" max="1" width="5.625" style="16" customWidth="1"/>
    <col min="2" max="2" width="19.25" style="16" customWidth="1"/>
    <col min="3" max="3" width="57" style="16" customWidth="1"/>
    <col min="4" max="4" width="25.625" style="16" customWidth="1"/>
    <col min="6" max="6" width="9.875" customWidth="1"/>
  </cols>
  <sheetData>
    <row r="1" spans="1:6" x14ac:dyDescent="0.25">
      <c r="A1" s="17"/>
      <c r="B1" s="17"/>
      <c r="C1" s="439" t="s">
        <v>264</v>
      </c>
      <c r="D1" s="439"/>
      <c r="F1" s="394"/>
    </row>
    <row r="2" spans="1:6" ht="15.75" customHeight="1" x14ac:dyDescent="0.25">
      <c r="A2" s="42"/>
      <c r="B2" s="14"/>
      <c r="C2" s="440" t="s">
        <v>265</v>
      </c>
      <c r="D2" s="440"/>
      <c r="E2" s="394"/>
    </row>
    <row r="3" spans="1:6" ht="15" x14ac:dyDescent="0.25">
      <c r="A3" s="43"/>
      <c r="B3" s="15"/>
      <c r="C3" s="15"/>
      <c r="D3" s="44"/>
    </row>
    <row r="5" spans="1:6" ht="16.5" x14ac:dyDescent="0.2">
      <c r="A5" s="441" t="s">
        <v>279</v>
      </c>
      <c r="B5" s="441"/>
      <c r="C5" s="441"/>
      <c r="D5" s="441"/>
    </row>
    <row r="6" spans="1:6" s="414" customFormat="1" ht="16.5" x14ac:dyDescent="0.2">
      <c r="A6" s="415"/>
      <c r="B6" s="415"/>
      <c r="C6" s="415" t="s">
        <v>271</v>
      </c>
      <c r="D6" s="415"/>
    </row>
    <row r="7" spans="1:6" ht="27.75" customHeight="1" x14ac:dyDescent="0.2">
      <c r="A7" s="442" t="s">
        <v>249</v>
      </c>
      <c r="B7" s="442"/>
      <c r="C7" s="442"/>
      <c r="D7" s="442"/>
    </row>
    <row r="8" spans="1:6" ht="23.25" customHeight="1" x14ac:dyDescent="0.25">
      <c r="A8" s="443" t="s">
        <v>45</v>
      </c>
      <c r="B8" s="443"/>
      <c r="C8" s="443"/>
      <c r="D8" s="47"/>
    </row>
    <row r="9" spans="1:6" ht="14.25" x14ac:dyDescent="0.2">
      <c r="A9" s="444" t="s">
        <v>46</v>
      </c>
      <c r="B9" s="444" t="s">
        <v>47</v>
      </c>
      <c r="C9" s="444" t="s">
        <v>48</v>
      </c>
      <c r="D9" s="444" t="s">
        <v>49</v>
      </c>
    </row>
    <row r="10" spans="1:6" ht="14.25" x14ac:dyDescent="0.2">
      <c r="A10" s="445"/>
      <c r="B10" s="445"/>
      <c r="C10" s="445"/>
      <c r="D10" s="445"/>
    </row>
    <row r="11" spans="1:6" x14ac:dyDescent="0.25">
      <c r="A11" s="48">
        <v>1</v>
      </c>
      <c r="B11" s="48">
        <v>2</v>
      </c>
      <c r="C11" s="48">
        <v>3</v>
      </c>
      <c r="D11" s="48">
        <v>4</v>
      </c>
    </row>
    <row r="12" spans="1:6" x14ac:dyDescent="0.2">
      <c r="A12" s="49"/>
      <c r="B12" s="49"/>
      <c r="C12" s="50" t="s">
        <v>50</v>
      </c>
      <c r="D12" s="51"/>
    </row>
    <row r="13" spans="1:6" x14ac:dyDescent="0.2">
      <c r="A13" s="49"/>
      <c r="B13" s="49"/>
      <c r="C13" s="52" t="s">
        <v>51</v>
      </c>
      <c r="D13" s="51"/>
    </row>
    <row r="14" spans="1:6" s="306" customFormat="1" x14ac:dyDescent="0.2">
      <c r="A14" s="53">
        <v>1</v>
      </c>
      <c r="B14" s="49" t="s">
        <v>52</v>
      </c>
      <c r="C14" s="55" t="s">
        <v>233</v>
      </c>
      <c r="D14" s="383">
        <f>'Смета 1'!G25</f>
        <v>1213.818606</v>
      </c>
    </row>
    <row r="15" spans="1:6" x14ac:dyDescent="0.2">
      <c r="A15" s="53">
        <v>2</v>
      </c>
      <c r="B15" s="54" t="s">
        <v>53</v>
      </c>
      <c r="C15" s="55" t="s">
        <v>56</v>
      </c>
      <c r="D15" s="56">
        <f>'Смета 2'!K34</f>
        <v>7063.82246648</v>
      </c>
    </row>
    <row r="16" spans="1:6" x14ac:dyDescent="0.25">
      <c r="A16" s="53">
        <v>3</v>
      </c>
      <c r="B16" s="54" t="s">
        <v>55</v>
      </c>
      <c r="C16" s="54" t="s">
        <v>207</v>
      </c>
      <c r="D16" s="57">
        <f xml:space="preserve"> 'Смета 3'!I34</f>
        <v>455.39954768681224</v>
      </c>
    </row>
    <row r="17" spans="1:4" x14ac:dyDescent="0.25">
      <c r="A17" s="53">
        <v>4</v>
      </c>
      <c r="B17" s="54" t="s">
        <v>57</v>
      </c>
      <c r="C17" s="54" t="s">
        <v>54</v>
      </c>
      <c r="D17" s="57">
        <f>'Смета 4'!K17</f>
        <v>11817</v>
      </c>
    </row>
    <row r="18" spans="1:4" x14ac:dyDescent="0.25">
      <c r="A18" s="53">
        <v>5</v>
      </c>
      <c r="B18" s="54" t="s">
        <v>234</v>
      </c>
      <c r="C18" s="54" t="s">
        <v>205</v>
      </c>
      <c r="D18" s="57">
        <f>'Смета 5'!K35</f>
        <v>524.82493599999987</v>
      </c>
    </row>
    <row r="19" spans="1:4" x14ac:dyDescent="0.25">
      <c r="A19" s="53">
        <v>6</v>
      </c>
      <c r="B19" s="49"/>
      <c r="C19" s="50" t="s">
        <v>58</v>
      </c>
      <c r="D19" s="57">
        <f>SUM(D14:D18)</f>
        <v>21074.865556166817</v>
      </c>
    </row>
    <row r="20" spans="1:4" s="103" customFormat="1" hidden="1" x14ac:dyDescent="0.25">
      <c r="A20" s="53">
        <v>7</v>
      </c>
      <c r="B20" s="49"/>
      <c r="C20" s="50" t="s">
        <v>130</v>
      </c>
      <c r="D20" s="57">
        <f>D19*20%</f>
        <v>4214.9731112333639</v>
      </c>
    </row>
    <row r="21" spans="1:4" s="103" customFormat="1" hidden="1" x14ac:dyDescent="0.25">
      <c r="A21" s="53">
        <v>8</v>
      </c>
      <c r="B21" s="49"/>
      <c r="C21" s="50" t="s">
        <v>131</v>
      </c>
      <c r="D21" s="57">
        <f>SUM(D19:D20)</f>
        <v>25289.838667400181</v>
      </c>
    </row>
    <row r="22" spans="1:4" ht="15" x14ac:dyDescent="0.25">
      <c r="A22" s="47"/>
      <c r="B22" s="47"/>
      <c r="C22" s="47"/>
      <c r="D22" s="47"/>
    </row>
    <row r="23" spans="1:4" ht="15" x14ac:dyDescent="0.25">
      <c r="A23" s="443" t="s">
        <v>59</v>
      </c>
      <c r="B23" s="443"/>
      <c r="C23" s="443"/>
      <c r="D23" s="58"/>
    </row>
    <row r="24" spans="1:4" ht="14.25" x14ac:dyDescent="0.2">
      <c r="A24" s="444" t="s">
        <v>46</v>
      </c>
      <c r="B24" s="444" t="s">
        <v>47</v>
      </c>
      <c r="C24" s="444" t="s">
        <v>48</v>
      </c>
      <c r="D24" s="444" t="s">
        <v>49</v>
      </c>
    </row>
    <row r="25" spans="1:4" ht="14.25" x14ac:dyDescent="0.2">
      <c r="A25" s="445"/>
      <c r="B25" s="445"/>
      <c r="C25" s="445"/>
      <c r="D25" s="445"/>
    </row>
    <row r="26" spans="1:4" x14ac:dyDescent="0.25">
      <c r="A26" s="48">
        <v>1</v>
      </c>
      <c r="B26" s="48">
        <v>2</v>
      </c>
      <c r="C26" s="48">
        <v>3</v>
      </c>
      <c r="D26" s="48">
        <v>4</v>
      </c>
    </row>
    <row r="27" spans="1:4" x14ac:dyDescent="0.2">
      <c r="A27" s="49"/>
      <c r="B27" s="49"/>
      <c r="C27" s="50" t="s">
        <v>50</v>
      </c>
      <c r="D27" s="51"/>
    </row>
    <row r="28" spans="1:4" x14ac:dyDescent="0.2">
      <c r="A28" s="49"/>
      <c r="B28" s="49"/>
      <c r="C28" s="52" t="s">
        <v>51</v>
      </c>
      <c r="D28" s="51"/>
    </row>
    <row r="29" spans="1:4" s="306" customFormat="1" x14ac:dyDescent="0.2">
      <c r="A29" s="53">
        <v>1</v>
      </c>
      <c r="B29" s="49" t="s">
        <v>235</v>
      </c>
      <c r="C29" s="55" t="s">
        <v>217</v>
      </c>
      <c r="D29" s="383">
        <f>'Смета 1'!G26</f>
        <v>6457.5149839200003</v>
      </c>
    </row>
    <row r="30" spans="1:4" x14ac:dyDescent="0.2">
      <c r="A30" s="53">
        <v>2</v>
      </c>
      <c r="B30" s="54" t="s">
        <v>53</v>
      </c>
      <c r="C30" s="55" t="s">
        <v>56</v>
      </c>
      <c r="D30" s="56">
        <f>'Смета 2'!K35</f>
        <v>37862.088420332802</v>
      </c>
    </row>
    <row r="31" spans="1:4" x14ac:dyDescent="0.25">
      <c r="A31" s="53">
        <v>3</v>
      </c>
      <c r="B31" s="54" t="s">
        <v>55</v>
      </c>
      <c r="C31" s="54" t="s">
        <v>207</v>
      </c>
      <c r="D31" s="57">
        <f>'Смета 3'!I36</f>
        <v>3237.1486097943634</v>
      </c>
    </row>
    <row r="32" spans="1:4" x14ac:dyDescent="0.25">
      <c r="A32" s="53">
        <v>4</v>
      </c>
      <c r="B32" s="54" t="s">
        <v>57</v>
      </c>
      <c r="C32" s="54" t="s">
        <v>54</v>
      </c>
      <c r="D32" s="57">
        <f>'Смета 4'!K18</f>
        <v>62866.44</v>
      </c>
    </row>
    <row r="33" spans="1:7" x14ac:dyDescent="0.25">
      <c r="A33" s="53">
        <v>5</v>
      </c>
      <c r="B33" s="54" t="s">
        <v>234</v>
      </c>
      <c r="C33" s="54" t="s">
        <v>205</v>
      </c>
      <c r="D33" s="57">
        <f>'Смета 5'!K36</f>
        <v>3730.6499766798393</v>
      </c>
    </row>
    <row r="34" spans="1:7" x14ac:dyDescent="0.25">
      <c r="A34" s="53">
        <v>6</v>
      </c>
      <c r="B34" s="49"/>
      <c r="C34" s="50" t="s">
        <v>58</v>
      </c>
      <c r="D34" s="57">
        <f>SUM(D29:D33)</f>
        <v>114153.84199072701</v>
      </c>
      <c r="E34" s="96"/>
      <c r="F34" s="101">
        <v>58</v>
      </c>
    </row>
    <row r="35" spans="1:7" s="103" customFormat="1" hidden="1" x14ac:dyDescent="0.25">
      <c r="A35" s="53">
        <v>7</v>
      </c>
      <c r="B35" s="49"/>
      <c r="C35" s="50" t="s">
        <v>130</v>
      </c>
      <c r="D35" s="57">
        <f>D34*20%</f>
        <v>22830.768398145403</v>
      </c>
      <c r="E35" s="96"/>
      <c r="F35" s="101"/>
    </row>
    <row r="36" spans="1:7" s="103" customFormat="1" hidden="1" x14ac:dyDescent="0.25">
      <c r="A36" s="53">
        <v>8</v>
      </c>
      <c r="B36" s="49"/>
      <c r="C36" s="50" t="s">
        <v>131</v>
      </c>
      <c r="D36" s="57">
        <f>SUM(D34:D35)</f>
        <v>136984.61038887242</v>
      </c>
      <c r="E36" s="96"/>
      <c r="F36" s="101"/>
    </row>
    <row r="37" spans="1:7" x14ac:dyDescent="0.2">
      <c r="A37" s="59"/>
      <c r="B37" s="59"/>
      <c r="C37" s="59"/>
      <c r="D37" s="59"/>
    </row>
    <row r="38" spans="1:7" ht="16.5" x14ac:dyDescent="0.25">
      <c r="A38" s="407"/>
      <c r="B38" s="402" t="s">
        <v>259</v>
      </c>
      <c r="C38" s="4"/>
      <c r="D38" s="402" t="s">
        <v>44</v>
      </c>
      <c r="E38" s="402"/>
      <c r="G38" s="408"/>
    </row>
    <row r="39" spans="1:7" s="38" customFormat="1" ht="15" x14ac:dyDescent="0.2">
      <c r="A39" s="407"/>
      <c r="B39" s="403" t="s">
        <v>260</v>
      </c>
      <c r="C39" s="4"/>
      <c r="D39" s="403"/>
      <c r="E39" s="403"/>
      <c r="F39" s="4"/>
      <c r="G39" s="403"/>
    </row>
    <row r="40" spans="1:7" s="38" customFormat="1" ht="16.5" x14ac:dyDescent="0.25">
      <c r="A40" s="409"/>
      <c r="B40" s="403" t="s">
        <v>261</v>
      </c>
      <c r="C40" s="404"/>
      <c r="D40" s="403"/>
      <c r="E40" s="403"/>
      <c r="F40" s="404"/>
      <c r="G40" s="403"/>
    </row>
    <row r="41" spans="1:7" s="38" customFormat="1" ht="16.5" x14ac:dyDescent="0.25">
      <c r="A41" s="409"/>
      <c r="B41" s="62" t="s">
        <v>262</v>
      </c>
      <c r="C41" s="4"/>
      <c r="D41" s="62"/>
      <c r="E41" s="62"/>
      <c r="F41" s="4"/>
      <c r="G41" s="62"/>
    </row>
    <row r="42" spans="1:7" s="38" customFormat="1" ht="15" x14ac:dyDescent="0.25">
      <c r="A42" s="61"/>
      <c r="B42" s="62"/>
      <c r="C42" s="62"/>
      <c r="D42" s="62"/>
      <c r="E42" s="70"/>
      <c r="F42" s="71"/>
      <c r="G42" s="72"/>
    </row>
    <row r="43" spans="1:7" s="38" customFormat="1" ht="15" x14ac:dyDescent="0.2">
      <c r="A43" s="60"/>
      <c r="B43" s="446"/>
      <c r="C43" s="446"/>
      <c r="D43" s="446"/>
      <c r="E43" s="446"/>
      <c r="F43" s="446"/>
      <c r="G43" s="446"/>
    </row>
    <row r="44" spans="1:7" s="38" customFormat="1" ht="15" x14ac:dyDescent="0.25">
      <c r="A44" s="61"/>
      <c r="B44" s="62"/>
      <c r="C44" s="62"/>
      <c r="D44" s="62"/>
      <c r="E44" s="70"/>
      <c r="F44" s="71"/>
      <c r="G44" s="72"/>
    </row>
    <row r="45" spans="1:7" s="38" customFormat="1" ht="15" x14ac:dyDescent="0.25">
      <c r="A45" s="60"/>
      <c r="B45" s="32"/>
      <c r="C45" s="32"/>
      <c r="D45" s="32"/>
      <c r="E45" s="32"/>
      <c r="F45" s="32"/>
      <c r="G45" s="73"/>
    </row>
  </sheetData>
  <mergeCells count="15">
    <mergeCell ref="A9:A10"/>
    <mergeCell ref="B9:B10"/>
    <mergeCell ref="C9:C10"/>
    <mergeCell ref="D9:D10"/>
    <mergeCell ref="B43:G43"/>
    <mergeCell ref="A23:C23"/>
    <mergeCell ref="A24:A25"/>
    <mergeCell ref="B24:B25"/>
    <mergeCell ref="C24:C25"/>
    <mergeCell ref="D24:D25"/>
    <mergeCell ref="C1:D1"/>
    <mergeCell ref="C2:D2"/>
    <mergeCell ref="A5:D5"/>
    <mergeCell ref="A7:D7"/>
    <mergeCell ref="A8:C8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workbookViewId="0">
      <selection activeCell="M12" sqref="M12"/>
    </sheetView>
  </sheetViews>
  <sheetFormatPr defaultRowHeight="16.5" x14ac:dyDescent="0.25"/>
  <cols>
    <col min="1" max="1" width="4.75" style="380" customWidth="1"/>
    <col min="2" max="2" width="30.875" style="380" customWidth="1"/>
    <col min="3" max="3" width="8.75" style="380" customWidth="1"/>
    <col min="4" max="4" width="5.375" style="380" customWidth="1"/>
    <col min="5" max="5" width="27.75" style="380" customWidth="1"/>
    <col min="6" max="6" width="20.375" style="380" customWidth="1"/>
    <col min="7" max="7" width="13.375" style="381" customWidth="1"/>
    <col min="8" max="16384" width="9" style="305"/>
  </cols>
  <sheetData>
    <row r="1" spans="1:7" ht="14.25" x14ac:dyDescent="0.2">
      <c r="A1" s="450"/>
      <c r="B1" s="450"/>
      <c r="C1" s="450"/>
      <c r="D1" s="450"/>
      <c r="E1" s="450"/>
      <c r="F1" s="450"/>
      <c r="G1" s="450"/>
    </row>
    <row r="2" spans="1:7" ht="15" x14ac:dyDescent="0.25">
      <c r="A2" s="308"/>
      <c r="B2" s="308"/>
      <c r="C2" s="308"/>
      <c r="D2" s="308"/>
      <c r="E2" s="308"/>
      <c r="F2" s="439" t="s">
        <v>266</v>
      </c>
      <c r="G2" s="439"/>
    </row>
    <row r="3" spans="1:7" ht="15" x14ac:dyDescent="0.2">
      <c r="A3" s="309"/>
      <c r="B3" s="310"/>
      <c r="C3" s="311"/>
      <c r="D3" s="312"/>
      <c r="E3" s="451" t="s">
        <v>265</v>
      </c>
      <c r="F3" s="451"/>
      <c r="G3" s="451"/>
    </row>
    <row r="4" spans="1:7" ht="13.5" customHeight="1" x14ac:dyDescent="0.2">
      <c r="A4" s="313"/>
      <c r="B4" s="309"/>
      <c r="C4" s="314"/>
      <c r="D4" s="312"/>
      <c r="E4" s="452"/>
      <c r="F4" s="452"/>
      <c r="G4" s="452"/>
    </row>
    <row r="5" spans="1:7" ht="15.75" x14ac:dyDescent="0.25">
      <c r="A5" s="315"/>
      <c r="B5" s="453"/>
      <c r="C5" s="453"/>
      <c r="D5" s="316"/>
      <c r="E5" s="316"/>
      <c r="F5" s="317"/>
      <c r="G5" s="317"/>
    </row>
    <row r="6" spans="1:7" x14ac:dyDescent="0.2">
      <c r="A6" s="454" t="s">
        <v>210</v>
      </c>
      <c r="B6" s="454"/>
      <c r="C6" s="454"/>
      <c r="D6" s="454"/>
      <c r="E6" s="454"/>
      <c r="F6" s="454"/>
      <c r="G6" s="454"/>
    </row>
    <row r="7" spans="1:7" x14ac:dyDescent="0.2">
      <c r="A7" s="458" t="s">
        <v>211</v>
      </c>
      <c r="B7" s="458"/>
      <c r="C7" s="458"/>
      <c r="D7" s="458"/>
      <c r="E7" s="458"/>
      <c r="F7" s="458"/>
      <c r="G7" s="458"/>
    </row>
    <row r="8" spans="1:7" x14ac:dyDescent="0.2">
      <c r="A8" s="318"/>
      <c r="B8" s="318"/>
      <c r="C8" s="318"/>
      <c r="D8" s="318"/>
      <c r="E8" s="318"/>
      <c r="F8" s="318"/>
      <c r="G8" s="319"/>
    </row>
    <row r="9" spans="1:7" ht="15" x14ac:dyDescent="0.25">
      <c r="A9" s="320"/>
      <c r="B9" s="459" t="s">
        <v>212</v>
      </c>
      <c r="C9" s="460"/>
      <c r="D9" s="460"/>
      <c r="E9" s="460"/>
      <c r="F9" s="460"/>
      <c r="G9" s="320"/>
    </row>
    <row r="10" spans="1:7" ht="15" x14ac:dyDescent="0.25">
      <c r="A10" s="320"/>
      <c r="B10" s="459" t="s">
        <v>213</v>
      </c>
      <c r="C10" s="460"/>
      <c r="D10" s="460"/>
      <c r="E10" s="460"/>
      <c r="F10" s="460"/>
      <c r="G10" s="320"/>
    </row>
    <row r="11" spans="1:7" ht="33.75" customHeight="1" x14ac:dyDescent="0.2">
      <c r="A11" s="461" t="s">
        <v>252</v>
      </c>
      <c r="B11" s="461"/>
      <c r="C11" s="461"/>
      <c r="D11" s="461"/>
      <c r="E11" s="461"/>
      <c r="F11" s="461"/>
      <c r="G11" s="461"/>
    </row>
    <row r="12" spans="1:7" ht="30" customHeight="1" x14ac:dyDescent="0.2">
      <c r="A12" s="462" t="s">
        <v>214</v>
      </c>
      <c r="B12" s="462"/>
      <c r="C12" s="462"/>
      <c r="D12" s="462"/>
      <c r="E12" s="462"/>
      <c r="F12" s="462"/>
      <c r="G12" s="321"/>
    </row>
    <row r="13" spans="1:7" x14ac:dyDescent="0.2">
      <c r="A13" s="318"/>
      <c r="B13" s="318"/>
      <c r="C13" s="318"/>
      <c r="D13" s="318"/>
      <c r="E13" s="318"/>
      <c r="F13" s="318"/>
      <c r="G13" s="319"/>
    </row>
    <row r="14" spans="1:7" ht="24" x14ac:dyDescent="0.2">
      <c r="A14" s="322" t="s">
        <v>3</v>
      </c>
      <c r="B14" s="322" t="s">
        <v>60</v>
      </c>
      <c r="C14" s="322" t="s">
        <v>61</v>
      </c>
      <c r="D14" s="322" t="s">
        <v>62</v>
      </c>
      <c r="E14" s="322" t="s">
        <v>215</v>
      </c>
      <c r="F14" s="322" t="s">
        <v>63</v>
      </c>
      <c r="G14" s="323" t="s">
        <v>216</v>
      </c>
    </row>
    <row r="15" spans="1:7" ht="14.25" x14ac:dyDescent="0.2">
      <c r="A15" s="324"/>
      <c r="B15" s="324"/>
      <c r="C15" s="325"/>
      <c r="D15" s="324"/>
      <c r="E15" s="326"/>
      <c r="F15" s="324"/>
      <c r="G15" s="327"/>
    </row>
    <row r="16" spans="1:7" ht="14.25" x14ac:dyDescent="0.2">
      <c r="A16" s="322">
        <v>1</v>
      </c>
      <c r="B16" s="322">
        <v>2</v>
      </c>
      <c r="C16" s="322">
        <v>3</v>
      </c>
      <c r="D16" s="322">
        <v>4</v>
      </c>
      <c r="E16" s="328" t="s">
        <v>64</v>
      </c>
      <c r="F16" s="322">
        <v>6</v>
      </c>
      <c r="G16" s="329">
        <v>7</v>
      </c>
    </row>
    <row r="17" spans="1:7" ht="14.25" x14ac:dyDescent="0.2">
      <c r="A17" s="455" t="s">
        <v>217</v>
      </c>
      <c r="B17" s="456"/>
      <c r="C17" s="456"/>
      <c r="D17" s="456"/>
      <c r="E17" s="456"/>
      <c r="F17" s="456"/>
      <c r="G17" s="457"/>
    </row>
    <row r="18" spans="1:7" ht="25.5" x14ac:dyDescent="0.2">
      <c r="A18" s="330" t="s">
        <v>65</v>
      </c>
      <c r="B18" s="331" t="s">
        <v>228</v>
      </c>
      <c r="C18" s="109"/>
      <c r="D18" s="63"/>
      <c r="E18" s="332" t="s">
        <v>218</v>
      </c>
      <c r="F18" s="333"/>
      <c r="G18" s="334"/>
    </row>
    <row r="19" spans="1:7" ht="38.25" x14ac:dyDescent="0.2">
      <c r="A19" s="335"/>
      <c r="B19" s="337" t="s">
        <v>229</v>
      </c>
      <c r="C19" s="338" t="s">
        <v>219</v>
      </c>
      <c r="D19" s="336">
        <v>5.5</v>
      </c>
      <c r="E19" s="339" t="s">
        <v>241</v>
      </c>
      <c r="F19" s="64" t="s">
        <v>242</v>
      </c>
      <c r="G19" s="340">
        <f>1414*5.5*0.1</f>
        <v>777.7</v>
      </c>
    </row>
    <row r="20" spans="1:7" ht="25.5" x14ac:dyDescent="0.2">
      <c r="A20" s="341" t="s">
        <v>220</v>
      </c>
      <c r="B20" s="342" t="s">
        <v>221</v>
      </c>
      <c r="C20" s="65"/>
      <c r="D20" s="65"/>
      <c r="E20" s="343" t="s">
        <v>222</v>
      </c>
      <c r="F20" s="344" t="s">
        <v>230</v>
      </c>
      <c r="G20" s="345">
        <f>ROUND(G19*1.2,2)</f>
        <v>933.24</v>
      </c>
    </row>
    <row r="21" spans="1:7" ht="14.25" x14ac:dyDescent="0.2">
      <c r="A21" s="330" t="s">
        <v>66</v>
      </c>
      <c r="B21" s="346" t="s">
        <v>67</v>
      </c>
      <c r="C21" s="109"/>
      <c r="D21" s="63"/>
      <c r="E21" s="347" t="s">
        <v>223</v>
      </c>
      <c r="F21" s="333"/>
      <c r="G21" s="348"/>
    </row>
    <row r="22" spans="1:7" ht="14.25" x14ac:dyDescent="0.2">
      <c r="A22" s="349"/>
      <c r="B22" s="350" t="s">
        <v>224</v>
      </c>
      <c r="C22" s="110"/>
      <c r="D22" s="351"/>
      <c r="E22" s="349" t="s">
        <v>225</v>
      </c>
      <c r="F22" s="352" t="str">
        <f>G20&amp;"*8,75%"</f>
        <v>933,24*8,75%</v>
      </c>
      <c r="G22" s="353">
        <f>G20*8.75%</f>
        <v>81.658499999999989</v>
      </c>
    </row>
    <row r="23" spans="1:7" ht="14.25" x14ac:dyDescent="0.2">
      <c r="A23" s="335"/>
      <c r="B23" s="354" t="s">
        <v>69</v>
      </c>
      <c r="C23" s="64"/>
      <c r="D23" s="336"/>
      <c r="E23" s="111" t="s">
        <v>179</v>
      </c>
      <c r="F23" s="355"/>
      <c r="G23" s="356"/>
    </row>
    <row r="24" spans="1:7" ht="25.5" x14ac:dyDescent="0.2">
      <c r="A24" s="357" t="s">
        <v>68</v>
      </c>
      <c r="B24" s="337" t="s">
        <v>231</v>
      </c>
      <c r="C24" s="64"/>
      <c r="D24" s="336"/>
      <c r="E24" s="106" t="s">
        <v>181</v>
      </c>
      <c r="F24" s="358" t="s">
        <v>232</v>
      </c>
      <c r="G24" s="112">
        <f>(G20+G22)*0.196</f>
        <v>198.920106</v>
      </c>
    </row>
    <row r="25" spans="1:7" ht="14.25" x14ac:dyDescent="0.2">
      <c r="A25" s="359" t="s">
        <v>64</v>
      </c>
      <c r="B25" s="360" t="s">
        <v>226</v>
      </c>
      <c r="C25" s="361"/>
      <c r="D25" s="361"/>
      <c r="E25" s="362"/>
      <c r="F25" s="363"/>
      <c r="G25" s="364">
        <f>G20+G22+G24</f>
        <v>1213.818606</v>
      </c>
    </row>
    <row r="26" spans="1:7" ht="38.25" x14ac:dyDescent="0.2">
      <c r="A26" s="341" t="s">
        <v>83</v>
      </c>
      <c r="B26" s="365" t="s">
        <v>227</v>
      </c>
      <c r="C26" s="68"/>
      <c r="D26" s="68"/>
      <c r="E26" s="366" t="s">
        <v>244</v>
      </c>
      <c r="F26" s="68" t="s">
        <v>243</v>
      </c>
      <c r="G26" s="367">
        <f>G25*5.32</f>
        <v>6457.5149839200003</v>
      </c>
    </row>
    <row r="27" spans="1:7" ht="14.25" x14ac:dyDescent="0.2">
      <c r="A27" s="368"/>
      <c r="B27" s="369"/>
      <c r="C27" s="69"/>
      <c r="D27" s="69"/>
      <c r="E27" s="370"/>
      <c r="F27" s="69"/>
      <c r="G27" s="371"/>
    </row>
    <row r="28" spans="1:7" ht="15" x14ac:dyDescent="0.25">
      <c r="A28" s="372"/>
      <c r="B28" s="373"/>
      <c r="C28" s="373"/>
      <c r="D28" s="374"/>
      <c r="E28" s="373"/>
      <c r="F28" s="373"/>
      <c r="G28" s="375"/>
    </row>
    <row r="29" spans="1:7" ht="15" customHeight="1" x14ac:dyDescent="0.25">
      <c r="A29" s="60"/>
      <c r="B29" s="402" t="s">
        <v>259</v>
      </c>
      <c r="C29" s="4"/>
      <c r="D29" s="402"/>
      <c r="E29" s="402" t="s">
        <v>44</v>
      </c>
      <c r="F29" s="4"/>
    </row>
    <row r="30" spans="1:7" ht="15" x14ac:dyDescent="0.2">
      <c r="A30" s="60"/>
      <c r="B30" s="403" t="s">
        <v>260</v>
      </c>
      <c r="C30" s="4"/>
      <c r="D30" s="403"/>
      <c r="E30" s="403"/>
      <c r="F30" s="4"/>
      <c r="G30" s="403"/>
    </row>
    <row r="31" spans="1:7" ht="15" customHeight="1" x14ac:dyDescent="0.2">
      <c r="A31" s="60"/>
      <c r="B31" s="403" t="s">
        <v>261</v>
      </c>
      <c r="C31" s="404"/>
      <c r="D31" s="403"/>
      <c r="E31" s="403"/>
      <c r="F31" s="404"/>
      <c r="G31" s="403"/>
    </row>
    <row r="32" spans="1:7" ht="15" x14ac:dyDescent="0.25">
      <c r="A32" s="61"/>
      <c r="B32" s="62" t="s">
        <v>262</v>
      </c>
      <c r="C32" s="4"/>
      <c r="D32" s="62"/>
      <c r="E32" s="62"/>
      <c r="F32" s="4"/>
      <c r="G32" s="62"/>
    </row>
    <row r="33" spans="1:7" ht="15" x14ac:dyDescent="0.2">
      <c r="A33" s="60"/>
      <c r="B33" s="446"/>
      <c r="C33" s="446"/>
      <c r="D33" s="446"/>
      <c r="E33" s="446"/>
      <c r="F33" s="446"/>
      <c r="G33" s="446"/>
    </row>
    <row r="34" spans="1:7" ht="15" x14ac:dyDescent="0.25">
      <c r="A34" s="61"/>
      <c r="B34" s="62"/>
      <c r="C34" s="62"/>
      <c r="D34" s="62"/>
      <c r="E34" s="70"/>
      <c r="F34" s="71"/>
      <c r="G34" s="72"/>
    </row>
    <row r="35" spans="1:7" ht="15" x14ac:dyDescent="0.25">
      <c r="A35" s="60"/>
      <c r="B35" s="32"/>
      <c r="C35" s="32"/>
      <c r="D35" s="32"/>
      <c r="E35" s="32"/>
      <c r="F35" s="32"/>
      <c r="G35" s="73"/>
    </row>
    <row r="37" spans="1:7" ht="15.75" x14ac:dyDescent="0.2">
      <c r="A37" s="448"/>
      <c r="B37" s="448"/>
      <c r="C37" s="449"/>
      <c r="D37" s="449"/>
      <c r="E37" s="449"/>
      <c r="F37" s="376"/>
      <c r="G37" s="376"/>
    </row>
    <row r="38" spans="1:7" ht="15.75" x14ac:dyDescent="0.2">
      <c r="A38" s="377"/>
      <c r="B38" s="377"/>
      <c r="C38" s="378"/>
      <c r="D38" s="378"/>
      <c r="E38" s="378"/>
      <c r="F38" s="376"/>
      <c r="G38" s="376"/>
    </row>
    <row r="39" spans="1:7" ht="15.75" x14ac:dyDescent="0.2">
      <c r="A39" s="447"/>
      <c r="B39" s="447"/>
      <c r="C39" s="447"/>
      <c r="D39" s="447"/>
      <c r="E39" s="447"/>
      <c r="F39" s="379"/>
      <c r="G39" s="379"/>
    </row>
    <row r="40" spans="1:7" ht="15.75" x14ac:dyDescent="0.2">
      <c r="A40" s="447"/>
      <c r="B40" s="447"/>
      <c r="C40" s="447"/>
      <c r="D40" s="447"/>
      <c r="E40" s="447"/>
      <c r="F40" s="379"/>
      <c r="G40" s="379"/>
    </row>
  </sheetData>
  <mergeCells count="17">
    <mergeCell ref="A17:G17"/>
    <mergeCell ref="F2:G2"/>
    <mergeCell ref="A7:G7"/>
    <mergeCell ref="B9:F9"/>
    <mergeCell ref="B10:F10"/>
    <mergeCell ref="A11:G11"/>
    <mergeCell ref="A12:F12"/>
    <mergeCell ref="A1:G1"/>
    <mergeCell ref="E3:G3"/>
    <mergeCell ref="E4:G4"/>
    <mergeCell ref="B5:C5"/>
    <mergeCell ref="A6:G6"/>
    <mergeCell ref="A40:E40"/>
    <mergeCell ref="B33:G33"/>
    <mergeCell ref="A37:B37"/>
    <mergeCell ref="C37:E37"/>
    <mergeCell ref="A39:E39"/>
  </mergeCells>
  <pageMargins left="0.7" right="0.7" top="0.75" bottom="0.75" header="0.3" footer="0.3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42"/>
  <sheetViews>
    <sheetView workbookViewId="0">
      <selection activeCell="B39" sqref="B39:B42"/>
    </sheetView>
  </sheetViews>
  <sheetFormatPr defaultRowHeight="16.5" x14ac:dyDescent="0.25"/>
  <cols>
    <col min="1" max="1" width="4.75" style="213" customWidth="1"/>
    <col min="2" max="2" width="27.625" style="213" customWidth="1"/>
    <col min="3" max="3" width="5.375" style="213" customWidth="1"/>
    <col min="4" max="4" width="8.125" style="213" customWidth="1"/>
    <col min="5" max="5" width="23.5" style="213" customWidth="1"/>
    <col min="6" max="6" width="11.125" style="213" customWidth="1"/>
    <col min="7" max="7" width="3.125" style="213" customWidth="1"/>
    <col min="8" max="8" width="5.75" style="213" customWidth="1"/>
    <col min="9" max="9" width="1.375" style="213" customWidth="1"/>
    <col min="10" max="10" width="4.875" style="213" customWidth="1"/>
    <col min="11" max="11" width="14.25" style="213" customWidth="1"/>
    <col min="12" max="12" width="19.25" style="104" customWidth="1"/>
    <col min="13" max="16384" width="9" style="104"/>
  </cols>
  <sheetData>
    <row r="1" spans="1:13" x14ac:dyDescent="0.25">
      <c r="F1" s="411"/>
      <c r="G1" s="439" t="s">
        <v>267</v>
      </c>
      <c r="H1" s="439"/>
      <c r="I1" s="439"/>
      <c r="J1" s="439"/>
      <c r="K1" s="439"/>
    </row>
    <row r="2" spans="1:13" ht="15.75" x14ac:dyDescent="0.25">
      <c r="A2" s="42"/>
      <c r="B2" s="14"/>
      <c r="C2" s="18"/>
      <c r="D2" s="198"/>
      <c r="E2" s="14"/>
      <c r="F2" s="413" t="s">
        <v>265</v>
      </c>
      <c r="G2" s="413"/>
      <c r="H2" s="413"/>
      <c r="I2" s="396"/>
      <c r="J2" s="18"/>
      <c r="K2" s="412"/>
    </row>
    <row r="3" spans="1:13" ht="15" x14ac:dyDescent="0.25">
      <c r="A3" s="43"/>
      <c r="B3" s="15"/>
      <c r="C3" s="15"/>
      <c r="D3" s="44"/>
      <c r="E3" s="15"/>
      <c r="F3" s="452"/>
      <c r="G3" s="452"/>
      <c r="H3" s="452"/>
      <c r="I3" s="104"/>
      <c r="J3" s="15"/>
      <c r="K3" s="44"/>
    </row>
    <row r="4" spans="1:13" ht="15" x14ac:dyDescent="0.25">
      <c r="A4" s="45"/>
      <c r="B4" s="15"/>
      <c r="C4" s="15"/>
      <c r="D4" s="46"/>
      <c r="E4" s="15"/>
      <c r="F4" s="15"/>
      <c r="G4" s="46"/>
      <c r="H4" s="104"/>
      <c r="I4" s="104"/>
      <c r="J4" s="15"/>
      <c r="K4" s="46"/>
    </row>
    <row r="5" spans="1:13" ht="14.25" x14ac:dyDescent="0.2">
      <c r="A5" s="463" t="s">
        <v>272</v>
      </c>
      <c r="B5" s="463"/>
      <c r="C5" s="463"/>
      <c r="D5" s="463"/>
      <c r="E5" s="463"/>
      <c r="F5" s="463"/>
      <c r="G5" s="463"/>
      <c r="H5" s="463"/>
      <c r="I5" s="463"/>
      <c r="J5" s="463"/>
      <c r="K5" s="463"/>
    </row>
    <row r="6" spans="1:13" x14ac:dyDescent="0.2">
      <c r="A6" s="214"/>
      <c r="B6" s="215"/>
      <c r="C6" s="464" t="s">
        <v>159</v>
      </c>
      <c r="D6" s="465"/>
      <c r="E6" s="465"/>
      <c r="F6" s="465"/>
      <c r="G6" s="465"/>
      <c r="H6" s="465"/>
      <c r="I6" s="465"/>
      <c r="J6" s="215"/>
      <c r="K6" s="215"/>
    </row>
    <row r="7" spans="1:13" ht="35.25" customHeight="1" x14ac:dyDescent="0.2">
      <c r="A7" s="466" t="s">
        <v>252</v>
      </c>
      <c r="B7" s="466"/>
      <c r="C7" s="466"/>
      <c r="D7" s="466"/>
      <c r="E7" s="466"/>
      <c r="F7" s="466"/>
      <c r="G7" s="466"/>
      <c r="H7" s="466"/>
      <c r="I7" s="466"/>
      <c r="J7" s="466"/>
      <c r="K7" s="466"/>
    </row>
    <row r="8" spans="1:13" ht="17.25" thickBot="1" x14ac:dyDescent="0.25">
      <c r="A8" s="216"/>
      <c r="B8" s="217"/>
      <c r="C8" s="217"/>
      <c r="D8" s="217"/>
      <c r="E8" s="217"/>
      <c r="F8" s="217"/>
      <c r="G8" s="217"/>
      <c r="H8" s="217"/>
      <c r="I8" s="217"/>
      <c r="J8" s="217"/>
      <c r="K8" s="216"/>
    </row>
    <row r="9" spans="1:13" ht="14.25" x14ac:dyDescent="0.2">
      <c r="A9" s="218"/>
      <c r="B9" s="219"/>
      <c r="C9" s="220"/>
      <c r="D9" s="219"/>
      <c r="E9" s="221"/>
      <c r="F9" s="467" t="s">
        <v>63</v>
      </c>
      <c r="G9" s="468"/>
      <c r="H9" s="468"/>
      <c r="I9" s="468"/>
      <c r="J9" s="469"/>
      <c r="K9" s="222"/>
    </row>
    <row r="10" spans="1:13" ht="14.25" x14ac:dyDescent="0.2">
      <c r="A10" s="223" t="s">
        <v>160</v>
      </c>
      <c r="B10" s="224" t="s">
        <v>60</v>
      </c>
      <c r="C10" s="225" t="s">
        <v>161</v>
      </c>
      <c r="D10" s="224" t="s">
        <v>62</v>
      </c>
      <c r="E10" s="226" t="s">
        <v>90</v>
      </c>
      <c r="F10" s="470"/>
      <c r="G10" s="471"/>
      <c r="H10" s="471"/>
      <c r="I10" s="471"/>
      <c r="J10" s="472"/>
      <c r="K10" s="227" t="s">
        <v>162</v>
      </c>
    </row>
    <row r="11" spans="1:13" ht="15.75" customHeight="1" x14ac:dyDescent="0.2">
      <c r="A11" s="223" t="s">
        <v>163</v>
      </c>
      <c r="B11" s="224"/>
      <c r="C11" s="225" t="s">
        <v>164</v>
      </c>
      <c r="D11" s="224"/>
      <c r="E11" s="226" t="s">
        <v>165</v>
      </c>
      <c r="F11" s="470"/>
      <c r="G11" s="471"/>
      <c r="H11" s="471"/>
      <c r="I11" s="471"/>
      <c r="J11" s="472"/>
      <c r="K11" s="227" t="s">
        <v>166</v>
      </c>
    </row>
    <row r="12" spans="1:13" ht="15.75" customHeight="1" x14ac:dyDescent="0.2">
      <c r="A12" s="228"/>
      <c r="B12" s="229"/>
      <c r="C12" s="230"/>
      <c r="D12" s="66"/>
      <c r="E12" s="231"/>
      <c r="F12" s="473"/>
      <c r="G12" s="474"/>
      <c r="H12" s="474"/>
      <c r="I12" s="474"/>
      <c r="J12" s="475"/>
      <c r="K12" s="232"/>
    </row>
    <row r="13" spans="1:13" ht="14.25" x14ac:dyDescent="0.2">
      <c r="A13" s="233">
        <v>1</v>
      </c>
      <c r="B13" s="234">
        <v>2</v>
      </c>
      <c r="C13" s="235">
        <v>3</v>
      </c>
      <c r="D13" s="235">
        <v>4</v>
      </c>
      <c r="E13" s="236" t="s">
        <v>64</v>
      </c>
      <c r="F13" s="484">
        <v>6</v>
      </c>
      <c r="G13" s="485"/>
      <c r="H13" s="485"/>
      <c r="I13" s="485"/>
      <c r="J13" s="486"/>
      <c r="K13" s="237">
        <v>7</v>
      </c>
    </row>
    <row r="14" spans="1:13" ht="23.25" customHeight="1" x14ac:dyDescent="0.2">
      <c r="A14" s="487" t="s">
        <v>65</v>
      </c>
      <c r="B14" s="107" t="s">
        <v>167</v>
      </c>
      <c r="C14" s="238"/>
      <c r="D14" s="63"/>
      <c r="E14" s="111" t="s">
        <v>78</v>
      </c>
      <c r="F14" s="239"/>
      <c r="G14" s="240"/>
      <c r="H14" s="240"/>
      <c r="I14" s="240"/>
      <c r="J14" s="241"/>
      <c r="K14" s="242"/>
    </row>
    <row r="15" spans="1:13" ht="14.25" x14ac:dyDescent="0.2">
      <c r="A15" s="488"/>
      <c r="B15" s="243" t="s">
        <v>168</v>
      </c>
      <c r="C15" s="244"/>
      <c r="D15" s="69"/>
      <c r="E15" s="245" t="s">
        <v>169</v>
      </c>
      <c r="F15" s="246"/>
      <c r="G15" s="247"/>
      <c r="H15" s="247"/>
      <c r="I15" s="247"/>
      <c r="J15" s="248"/>
      <c r="K15" s="249"/>
    </row>
    <row r="16" spans="1:13" ht="14.25" x14ac:dyDescent="0.2">
      <c r="A16" s="488"/>
      <c r="B16" s="250" t="s">
        <v>170</v>
      </c>
      <c r="C16" s="244" t="s">
        <v>79</v>
      </c>
      <c r="D16" s="251">
        <f>M16</f>
        <v>1.1000000000000001</v>
      </c>
      <c r="E16" s="245"/>
      <c r="F16" s="246"/>
      <c r="G16" s="247"/>
      <c r="H16" s="247"/>
      <c r="I16" s="247"/>
      <c r="J16" s="248"/>
      <c r="K16" s="249"/>
      <c r="L16" s="252"/>
      <c r="M16" s="253">
        <f>(550*20)/10000</f>
        <v>1.1000000000000001</v>
      </c>
    </row>
    <row r="17" spans="1:12" ht="14.25" x14ac:dyDescent="0.2">
      <c r="A17" s="488"/>
      <c r="B17" s="243" t="s">
        <v>80</v>
      </c>
      <c r="C17" s="244"/>
      <c r="D17" s="254"/>
      <c r="E17" s="245" t="s">
        <v>236</v>
      </c>
      <c r="F17" s="255">
        <v>1989</v>
      </c>
      <c r="G17" s="69" t="s">
        <v>157</v>
      </c>
      <c r="H17" s="251">
        <f>D16</f>
        <v>1.1000000000000001</v>
      </c>
      <c r="I17" s="69" t="s">
        <v>209</v>
      </c>
      <c r="J17" s="256">
        <v>1.2</v>
      </c>
      <c r="K17" s="257">
        <f>F17*H17*J17</f>
        <v>2625.48</v>
      </c>
      <c r="L17" s="252"/>
    </row>
    <row r="18" spans="1:12" ht="14.25" x14ac:dyDescent="0.2">
      <c r="A18" s="488"/>
      <c r="B18" s="243" t="s">
        <v>171</v>
      </c>
      <c r="C18" s="244"/>
      <c r="D18" s="254"/>
      <c r="E18" s="245" t="s">
        <v>172</v>
      </c>
      <c r="F18" s="255">
        <v>493</v>
      </c>
      <c r="G18" s="69" t="s">
        <v>157</v>
      </c>
      <c r="H18" s="251">
        <f>H17</f>
        <v>1.1000000000000001</v>
      </c>
      <c r="I18" s="69" t="s">
        <v>157</v>
      </c>
      <c r="J18" s="258">
        <v>1.75</v>
      </c>
      <c r="K18" s="257">
        <f>F18*H18*J18</f>
        <v>949.02500000000009</v>
      </c>
    </row>
    <row r="19" spans="1:12" ht="14.25" x14ac:dyDescent="0.2">
      <c r="A19" s="489"/>
      <c r="B19" s="108"/>
      <c r="C19" s="259"/>
      <c r="D19" s="260"/>
      <c r="E19" s="112"/>
      <c r="F19" s="261"/>
      <c r="G19" s="262"/>
      <c r="H19" s="262"/>
      <c r="I19" s="262"/>
      <c r="J19" s="263"/>
      <c r="K19" s="264"/>
    </row>
    <row r="20" spans="1:12" ht="23.25" customHeight="1" x14ac:dyDescent="0.2">
      <c r="A20" s="265" t="s">
        <v>173</v>
      </c>
      <c r="B20" s="243" t="s">
        <v>174</v>
      </c>
      <c r="C20" s="109"/>
      <c r="D20" s="266"/>
      <c r="E20" s="267"/>
      <c r="F20" s="268"/>
      <c r="G20" s="269"/>
      <c r="H20" s="269"/>
      <c r="I20" s="269"/>
      <c r="J20" s="270"/>
      <c r="K20" s="271">
        <f>K17</f>
        <v>2625.48</v>
      </c>
    </row>
    <row r="21" spans="1:12" ht="21" customHeight="1" x14ac:dyDescent="0.2">
      <c r="A21" s="272" t="s">
        <v>66</v>
      </c>
      <c r="B21" s="273" t="s">
        <v>81</v>
      </c>
      <c r="C21" s="65"/>
      <c r="D21" s="68"/>
      <c r="E21" s="274"/>
      <c r="F21" s="490"/>
      <c r="G21" s="491"/>
      <c r="H21" s="491"/>
      <c r="I21" s="491"/>
      <c r="J21" s="492"/>
      <c r="K21" s="275">
        <f>K18</f>
        <v>949.02500000000009</v>
      </c>
    </row>
    <row r="22" spans="1:12" ht="15" customHeight="1" x14ac:dyDescent="0.2">
      <c r="A22" s="476" t="s">
        <v>64</v>
      </c>
      <c r="B22" s="107" t="s">
        <v>67</v>
      </c>
      <c r="C22" s="109"/>
      <c r="D22" s="266"/>
      <c r="E22" s="111" t="s">
        <v>175</v>
      </c>
      <c r="F22" s="276"/>
      <c r="G22" s="266"/>
      <c r="H22" s="266"/>
      <c r="I22" s="266"/>
      <c r="J22" s="277"/>
      <c r="K22" s="271"/>
    </row>
    <row r="23" spans="1:12" ht="14.25" x14ac:dyDescent="0.2">
      <c r="A23" s="477"/>
      <c r="B23" s="108" t="s">
        <v>176</v>
      </c>
      <c r="C23" s="110"/>
      <c r="D23" s="262"/>
      <c r="E23" s="106" t="s">
        <v>82</v>
      </c>
      <c r="F23" s="278">
        <f>K20</f>
        <v>2625.48</v>
      </c>
      <c r="G23" s="262" t="s">
        <v>157</v>
      </c>
      <c r="H23" s="279">
        <v>8.75</v>
      </c>
      <c r="I23" s="280" t="s">
        <v>177</v>
      </c>
      <c r="J23" s="263">
        <v>100</v>
      </c>
      <c r="K23" s="264">
        <f>F23*H23/J23</f>
        <v>229.7295</v>
      </c>
    </row>
    <row r="24" spans="1:12" ht="15" customHeight="1" x14ac:dyDescent="0.2">
      <c r="A24" s="476" t="s">
        <v>68</v>
      </c>
      <c r="B24" s="107" t="s">
        <v>84</v>
      </c>
      <c r="C24" s="64"/>
      <c r="D24" s="69"/>
      <c r="E24" s="245" t="s">
        <v>85</v>
      </c>
      <c r="F24" s="281"/>
      <c r="G24" s="266"/>
      <c r="H24" s="266"/>
      <c r="I24" s="266"/>
      <c r="J24" s="277"/>
      <c r="K24" s="271"/>
    </row>
    <row r="25" spans="1:12" ht="14.25" x14ac:dyDescent="0.2">
      <c r="A25" s="477"/>
      <c r="B25" s="108" t="s">
        <v>86</v>
      </c>
      <c r="C25" s="110"/>
      <c r="D25" s="262"/>
      <c r="E25" s="112" t="s">
        <v>178</v>
      </c>
      <c r="F25" s="278">
        <f>K20+K23</f>
        <v>2855.2094999999999</v>
      </c>
      <c r="G25" s="262" t="s">
        <v>157</v>
      </c>
      <c r="H25" s="262">
        <v>0.06</v>
      </c>
      <c r="I25" s="262" t="s">
        <v>157</v>
      </c>
      <c r="J25" s="263">
        <v>2.5</v>
      </c>
      <c r="K25" s="264">
        <f>F25*H25*J25</f>
        <v>428.28142500000001</v>
      </c>
    </row>
    <row r="26" spans="1:12" ht="15" customHeight="1" x14ac:dyDescent="0.2">
      <c r="A26" s="476" t="s">
        <v>64</v>
      </c>
      <c r="B26" s="107" t="s">
        <v>69</v>
      </c>
      <c r="C26" s="109"/>
      <c r="D26" s="266"/>
      <c r="E26" s="111" t="s">
        <v>179</v>
      </c>
      <c r="F26" s="281"/>
      <c r="G26" s="266"/>
      <c r="H26" s="266"/>
      <c r="I26" s="266"/>
      <c r="J26" s="277"/>
      <c r="K26" s="271"/>
    </row>
    <row r="27" spans="1:12" ht="14.25" x14ac:dyDescent="0.2">
      <c r="A27" s="477"/>
      <c r="B27" s="108" t="s">
        <v>180</v>
      </c>
      <c r="C27" s="110"/>
      <c r="D27" s="262"/>
      <c r="E27" s="106" t="s">
        <v>181</v>
      </c>
      <c r="F27" s="278">
        <f>K20+K23</f>
        <v>2855.2094999999999</v>
      </c>
      <c r="G27" s="262" t="s">
        <v>157</v>
      </c>
      <c r="H27" s="279">
        <v>19.600000000000001</v>
      </c>
      <c r="I27" s="280" t="s">
        <v>177</v>
      </c>
      <c r="J27" s="263">
        <v>100</v>
      </c>
      <c r="K27" s="264">
        <f>F27*H27/J27</f>
        <v>559.62106200000005</v>
      </c>
    </row>
    <row r="28" spans="1:12" ht="14.25" x14ac:dyDescent="0.2">
      <c r="A28" s="282" t="s">
        <v>83</v>
      </c>
      <c r="B28" s="243" t="s">
        <v>156</v>
      </c>
      <c r="C28" s="64"/>
      <c r="D28" s="69"/>
      <c r="E28" s="245"/>
      <c r="F28" s="276"/>
      <c r="G28" s="266"/>
      <c r="H28" s="266"/>
      <c r="I28" s="266"/>
      <c r="J28" s="277"/>
      <c r="K28" s="384">
        <f>K27+K25+K23+K21+K20</f>
        <v>4792.1369869999999</v>
      </c>
    </row>
    <row r="29" spans="1:12" s="382" customFormat="1" ht="25.5" x14ac:dyDescent="0.2">
      <c r="A29" s="341" t="s">
        <v>237</v>
      </c>
      <c r="B29" s="385" t="s">
        <v>239</v>
      </c>
      <c r="C29" s="386" t="s">
        <v>129</v>
      </c>
      <c r="D29" s="393">
        <v>3</v>
      </c>
      <c r="E29" s="387" t="s">
        <v>240</v>
      </c>
      <c r="F29" s="388">
        <v>480</v>
      </c>
      <c r="G29" s="389" t="s">
        <v>157</v>
      </c>
      <c r="H29" s="390">
        <f>D29</f>
        <v>3</v>
      </c>
      <c r="I29" s="389"/>
      <c r="J29" s="391"/>
      <c r="K29" s="392">
        <f>H29*F29</f>
        <v>1440</v>
      </c>
    </row>
    <row r="30" spans="1:12" ht="14.25" customHeight="1" x14ac:dyDescent="0.2">
      <c r="A30" s="478">
        <v>8</v>
      </c>
      <c r="B30" s="479" t="s">
        <v>182</v>
      </c>
      <c r="C30" s="481" t="s">
        <v>129</v>
      </c>
      <c r="D30" s="483">
        <v>1</v>
      </c>
      <c r="E30" s="481" t="s">
        <v>202</v>
      </c>
      <c r="F30" s="504">
        <v>0.04</v>
      </c>
      <c r="G30" s="505"/>
      <c r="H30" s="505"/>
      <c r="I30" s="505"/>
      <c r="J30" s="506"/>
      <c r="K30" s="493">
        <f>K28*4%</f>
        <v>191.68547948</v>
      </c>
    </row>
    <row r="31" spans="1:12" ht="14.25" x14ac:dyDescent="0.2">
      <c r="A31" s="478"/>
      <c r="B31" s="480"/>
      <c r="C31" s="482"/>
      <c r="D31" s="483"/>
      <c r="E31" s="482"/>
      <c r="F31" s="507"/>
      <c r="G31" s="508"/>
      <c r="H31" s="508"/>
      <c r="I31" s="508"/>
      <c r="J31" s="509"/>
      <c r="K31" s="493"/>
      <c r="L31" s="252"/>
    </row>
    <row r="32" spans="1:12" ht="38.25" x14ac:dyDescent="0.2">
      <c r="A32" s="272" t="s">
        <v>71</v>
      </c>
      <c r="B32" s="67" t="s">
        <v>183</v>
      </c>
      <c r="C32" s="283" t="s">
        <v>70</v>
      </c>
      <c r="D32" s="284">
        <v>4</v>
      </c>
      <c r="E32" s="267" t="s">
        <v>184</v>
      </c>
      <c r="F32" s="285">
        <v>80</v>
      </c>
      <c r="G32" s="286" t="s">
        <v>157</v>
      </c>
      <c r="H32" s="287">
        <f>D32</f>
        <v>4</v>
      </c>
      <c r="I32" s="288"/>
      <c r="J32" s="289"/>
      <c r="K32" s="290">
        <f>H32*F32</f>
        <v>320</v>
      </c>
      <c r="L32" s="252"/>
    </row>
    <row r="33" spans="1:26" ht="38.25" x14ac:dyDescent="0.2">
      <c r="A33" s="272" t="s">
        <v>87</v>
      </c>
      <c r="B33" s="67" t="s">
        <v>185</v>
      </c>
      <c r="C33" s="283" t="s">
        <v>70</v>
      </c>
      <c r="D33" s="284">
        <v>4</v>
      </c>
      <c r="E33" s="267" t="s">
        <v>186</v>
      </c>
      <c r="F33" s="285">
        <v>80</v>
      </c>
      <c r="G33" s="286" t="s">
        <v>157</v>
      </c>
      <c r="H33" s="287">
        <f>D33</f>
        <v>4</v>
      </c>
      <c r="I33" s="288"/>
      <c r="J33" s="289"/>
      <c r="K33" s="290">
        <f>H33*F33</f>
        <v>320</v>
      </c>
      <c r="L33" s="252"/>
    </row>
    <row r="34" spans="1:26" ht="14.25" x14ac:dyDescent="0.2">
      <c r="A34" s="291" t="s">
        <v>238</v>
      </c>
      <c r="B34" s="494" t="s">
        <v>187</v>
      </c>
      <c r="C34" s="495"/>
      <c r="D34" s="495"/>
      <c r="E34" s="496"/>
      <c r="F34" s="497"/>
      <c r="G34" s="497"/>
      <c r="H34" s="497"/>
      <c r="I34" s="497"/>
      <c r="J34" s="497"/>
      <c r="K34" s="292">
        <f>SUM(K28:K33)</f>
        <v>7063.82246648</v>
      </c>
    </row>
    <row r="35" spans="1:26" ht="21.75" customHeight="1" thickBot="1" x14ac:dyDescent="0.25">
      <c r="A35" s="293">
        <v>12</v>
      </c>
      <c r="B35" s="498" t="s">
        <v>193</v>
      </c>
      <c r="C35" s="499"/>
      <c r="D35" s="499"/>
      <c r="E35" s="500"/>
      <c r="F35" s="501" t="s">
        <v>192</v>
      </c>
      <c r="G35" s="502"/>
      <c r="H35" s="502"/>
      <c r="I35" s="502"/>
      <c r="J35" s="503"/>
      <c r="K35" s="294">
        <f>K34*5.36</f>
        <v>37862.088420332802</v>
      </c>
    </row>
    <row r="36" spans="1:26" x14ac:dyDescent="0.25">
      <c r="G36" s="295"/>
      <c r="H36" s="295"/>
      <c r="I36" s="295"/>
      <c r="J36" s="295"/>
      <c r="K36" s="295"/>
    </row>
    <row r="38" spans="1:26" ht="15" x14ac:dyDescent="0.25">
      <c r="A38" s="61"/>
      <c r="B38" s="62"/>
      <c r="C38" s="62"/>
      <c r="D38" s="62"/>
      <c r="E38" s="70"/>
      <c r="F38" s="71"/>
      <c r="G38" s="72"/>
      <c r="H38" s="72"/>
      <c r="I38" s="72"/>
      <c r="J38" s="150"/>
      <c r="K38" s="15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</row>
    <row r="39" spans="1:26" ht="15" x14ac:dyDescent="0.25">
      <c r="A39" s="60"/>
      <c r="B39" s="402" t="s">
        <v>259</v>
      </c>
      <c r="C39" s="4"/>
      <c r="D39" s="402"/>
      <c r="E39" s="402" t="s">
        <v>44</v>
      </c>
      <c r="F39" s="32"/>
      <c r="G39" s="73"/>
      <c r="H39" s="73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spans="1:26" x14ac:dyDescent="0.25">
      <c r="B40" s="403" t="s">
        <v>260</v>
      </c>
      <c r="C40" s="4"/>
      <c r="D40" s="403"/>
      <c r="E40" s="403"/>
    </row>
    <row r="41" spans="1:26" x14ac:dyDescent="0.25">
      <c r="B41" s="403" t="s">
        <v>261</v>
      </c>
      <c r="C41" s="404"/>
      <c r="D41" s="403"/>
      <c r="E41" s="403"/>
    </row>
    <row r="42" spans="1:26" x14ac:dyDescent="0.25">
      <c r="B42" s="62" t="s">
        <v>262</v>
      </c>
      <c r="C42" s="4"/>
      <c r="D42" s="62"/>
      <c r="E42" s="62"/>
    </row>
  </sheetData>
  <mergeCells count="23">
    <mergeCell ref="K30:K31"/>
    <mergeCell ref="B34:E34"/>
    <mergeCell ref="F34:J34"/>
    <mergeCell ref="B35:E35"/>
    <mergeCell ref="F35:J35"/>
    <mergeCell ref="E30:E31"/>
    <mergeCell ref="F30:J31"/>
    <mergeCell ref="F9:J12"/>
    <mergeCell ref="A26:A27"/>
    <mergeCell ref="A30:A31"/>
    <mergeCell ref="B30:B31"/>
    <mergeCell ref="C30:C31"/>
    <mergeCell ref="D30:D31"/>
    <mergeCell ref="F13:J13"/>
    <mergeCell ref="A14:A19"/>
    <mergeCell ref="F21:J21"/>
    <mergeCell ref="A22:A23"/>
    <mergeCell ref="A24:A25"/>
    <mergeCell ref="F3:H3"/>
    <mergeCell ref="G1:K1"/>
    <mergeCell ref="A5:K5"/>
    <mergeCell ref="C6:I6"/>
    <mergeCell ref="A7:K7"/>
  </mergeCells>
  <printOptions horizontalCentered="1"/>
  <pageMargins left="0.70866141732283472" right="0.70866141732283472" top="0.35433070866141736" bottom="0.15748031496062992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49"/>
  <sheetViews>
    <sheetView zoomScaleNormal="100" workbookViewId="0">
      <selection activeCell="C14" sqref="C14:E14"/>
    </sheetView>
  </sheetViews>
  <sheetFormatPr defaultRowHeight="15.75" x14ac:dyDescent="0.25"/>
  <cols>
    <col min="1" max="1" width="3" style="91" customWidth="1"/>
    <col min="2" max="2" width="13.125" style="74" customWidth="1"/>
    <col min="3" max="3" width="10.125" style="74" customWidth="1"/>
    <col min="4" max="4" width="36.625" style="74" customWidth="1"/>
    <col min="5" max="5" width="28.875" style="92" customWidth="1"/>
    <col min="6" max="6" width="14.25" style="74" customWidth="1"/>
    <col min="7" max="7" width="12.625" style="74" customWidth="1"/>
    <col min="8" max="8" width="29.125" style="74" customWidth="1"/>
    <col min="9" max="9" width="10.625" style="93" customWidth="1"/>
    <col min="10" max="16384" width="9" style="104"/>
  </cols>
  <sheetData>
    <row r="1" spans="1:10" x14ac:dyDescent="0.25">
      <c r="A1" s="74"/>
      <c r="E1" s="74"/>
      <c r="I1" s="74"/>
    </row>
    <row r="2" spans="1:10" ht="16.5" x14ac:dyDescent="0.25">
      <c r="A2" s="74"/>
      <c r="B2" s="76"/>
      <c r="C2" s="75"/>
      <c r="E2" s="411"/>
      <c r="G2" s="395"/>
      <c r="H2" s="510" t="s">
        <v>268</v>
      </c>
      <c r="I2" s="510"/>
      <c r="J2" s="395"/>
    </row>
    <row r="3" spans="1:10" x14ac:dyDescent="0.25">
      <c r="A3" s="74"/>
      <c r="B3" s="514"/>
      <c r="C3" s="514"/>
      <c r="G3" s="413"/>
      <c r="H3" s="413" t="s">
        <v>265</v>
      </c>
      <c r="I3" s="413"/>
      <c r="J3" s="412"/>
    </row>
    <row r="4" spans="1:10" x14ac:dyDescent="0.25">
      <c r="A4" s="74"/>
      <c r="B4" s="199"/>
      <c r="C4" s="75"/>
      <c r="E4" s="74"/>
      <c r="G4" s="104"/>
      <c r="H4" s="15"/>
      <c r="I4" s="44"/>
    </row>
    <row r="5" spans="1:10" x14ac:dyDescent="0.25">
      <c r="A5" s="74"/>
      <c r="C5" s="75"/>
      <c r="E5" s="74"/>
      <c r="G5" s="104"/>
      <c r="H5" s="15"/>
      <c r="I5" s="44"/>
    </row>
    <row r="6" spans="1:10" ht="16.5" x14ac:dyDescent="0.25">
      <c r="A6" s="515" t="s">
        <v>273</v>
      </c>
      <c r="B6" s="515"/>
      <c r="C6" s="515"/>
      <c r="D6" s="515"/>
      <c r="E6" s="515"/>
      <c r="F6" s="515"/>
      <c r="G6" s="515"/>
      <c r="H6" s="515"/>
      <c r="I6" s="515"/>
    </row>
    <row r="7" spans="1:10" ht="16.5" x14ac:dyDescent="0.25">
      <c r="A7" s="114"/>
      <c r="B7" s="114"/>
      <c r="C7" s="114"/>
      <c r="D7" s="516" t="s">
        <v>206</v>
      </c>
      <c r="E7" s="516"/>
      <c r="F7" s="516"/>
      <c r="G7" s="114"/>
      <c r="H7" s="114"/>
      <c r="I7" s="114"/>
    </row>
    <row r="8" spans="1:10" ht="14.25" x14ac:dyDescent="0.2">
      <c r="A8" s="517" t="s">
        <v>253</v>
      </c>
      <c r="B8" s="517"/>
      <c r="C8" s="517"/>
      <c r="D8" s="517"/>
      <c r="E8" s="517"/>
      <c r="F8" s="517"/>
      <c r="G8" s="517"/>
      <c r="H8" s="517"/>
      <c r="I8" s="517"/>
    </row>
    <row r="9" spans="1:10" ht="23.25" customHeight="1" x14ac:dyDescent="0.2">
      <c r="A9" s="517"/>
      <c r="B9" s="517"/>
      <c r="C9" s="517"/>
      <c r="D9" s="517"/>
      <c r="E9" s="517"/>
      <c r="F9" s="517"/>
      <c r="G9" s="517"/>
      <c r="H9" s="517"/>
      <c r="I9" s="517"/>
    </row>
    <row r="10" spans="1:10" ht="50.25" customHeight="1" x14ac:dyDescent="0.25">
      <c r="A10" s="77"/>
      <c r="B10" s="518" t="s">
        <v>88</v>
      </c>
      <c r="C10" s="518"/>
      <c r="D10" s="518"/>
      <c r="E10" s="519" t="s">
        <v>194</v>
      </c>
      <c r="F10" s="519"/>
      <c r="G10" s="519"/>
      <c r="H10" s="519"/>
      <c r="I10" s="519"/>
    </row>
    <row r="11" spans="1:10" ht="35.25" customHeight="1" thickBot="1" x14ac:dyDescent="0.3">
      <c r="A11" s="77"/>
      <c r="B11" s="511" t="s">
        <v>195</v>
      </c>
      <c r="C11" s="511"/>
      <c r="D11" s="511"/>
      <c r="E11" s="511"/>
      <c r="F11" s="511"/>
      <c r="G11" s="511"/>
      <c r="H11" s="511"/>
      <c r="I11" s="511"/>
    </row>
    <row r="12" spans="1:10" ht="31.5" x14ac:dyDescent="0.2">
      <c r="A12" s="200" t="s">
        <v>89</v>
      </c>
      <c r="B12" s="201" t="s">
        <v>90</v>
      </c>
      <c r="C12" s="512" t="s">
        <v>91</v>
      </c>
      <c r="D12" s="513"/>
      <c r="E12" s="512" t="s">
        <v>92</v>
      </c>
      <c r="F12" s="513"/>
      <c r="G12" s="201" t="s">
        <v>61</v>
      </c>
      <c r="H12" s="202" t="s">
        <v>63</v>
      </c>
      <c r="I12" s="203" t="s">
        <v>77</v>
      </c>
    </row>
    <row r="13" spans="1:10" ht="16.5" thickBot="1" x14ac:dyDescent="0.3">
      <c r="A13" s="204">
        <v>1</v>
      </c>
      <c r="B13" s="205">
        <v>2</v>
      </c>
      <c r="C13" s="520">
        <v>3</v>
      </c>
      <c r="D13" s="521"/>
      <c r="E13" s="206">
        <v>4</v>
      </c>
      <c r="F13" s="206"/>
      <c r="G13" s="205">
        <v>5</v>
      </c>
      <c r="H13" s="207"/>
      <c r="I13" s="208">
        <v>6</v>
      </c>
    </row>
    <row r="14" spans="1:10" ht="48.75" customHeight="1" x14ac:dyDescent="0.25">
      <c r="A14" s="522">
        <v>1</v>
      </c>
      <c r="B14" s="524" t="s">
        <v>93</v>
      </c>
      <c r="C14" s="527" t="s">
        <v>94</v>
      </c>
      <c r="D14" s="528"/>
      <c r="E14" s="529"/>
      <c r="F14" s="78"/>
      <c r="G14" s="524" t="s">
        <v>95</v>
      </c>
      <c r="H14" s="524" t="s">
        <v>158</v>
      </c>
      <c r="I14" s="530">
        <f>(1363*1*1*F16*1*1*F21+3431*C16/1000*1)*1*1</f>
        <v>141.4234699999999</v>
      </c>
    </row>
    <row r="15" spans="1:10" ht="25.5" customHeight="1" x14ac:dyDescent="0.25">
      <c r="A15" s="523"/>
      <c r="B15" s="525"/>
      <c r="C15" s="113">
        <v>1</v>
      </c>
      <c r="D15" s="79" t="s">
        <v>96</v>
      </c>
      <c r="E15" s="80" t="s">
        <v>97</v>
      </c>
      <c r="F15" s="113">
        <v>1</v>
      </c>
      <c r="G15" s="525"/>
      <c r="H15" s="525"/>
      <c r="I15" s="531"/>
    </row>
    <row r="16" spans="1:10" ht="25.5" customHeight="1" x14ac:dyDescent="0.25">
      <c r="A16" s="523"/>
      <c r="B16" s="526"/>
      <c r="C16" s="81">
        <f>'Смета 2'!D16</f>
        <v>1.1000000000000001</v>
      </c>
      <c r="D16" s="79" t="s">
        <v>98</v>
      </c>
      <c r="E16" s="113" t="s">
        <v>99</v>
      </c>
      <c r="F16" s="88">
        <f>1-0.9*(1-C16/1000)</f>
        <v>0.10098999999999991</v>
      </c>
      <c r="G16" s="526"/>
      <c r="H16" s="525"/>
      <c r="I16" s="531"/>
    </row>
    <row r="17" spans="1:9" ht="21.75" customHeight="1" x14ac:dyDescent="0.25">
      <c r="A17" s="523"/>
      <c r="B17" s="526"/>
      <c r="C17" s="113">
        <v>15</v>
      </c>
      <c r="D17" s="79" t="s">
        <v>100</v>
      </c>
      <c r="E17" s="80" t="s">
        <v>101</v>
      </c>
      <c r="F17" s="113">
        <v>1</v>
      </c>
      <c r="G17" s="526"/>
      <c r="H17" s="525"/>
      <c r="I17" s="531"/>
    </row>
    <row r="18" spans="1:9" ht="40.5" customHeight="1" x14ac:dyDescent="0.25">
      <c r="A18" s="523"/>
      <c r="B18" s="526"/>
      <c r="C18" s="113">
        <v>2</v>
      </c>
      <c r="D18" s="79" t="s">
        <v>102</v>
      </c>
      <c r="E18" s="80" t="s">
        <v>103</v>
      </c>
      <c r="F18" s="82">
        <f>1+0.01*(2-5)</f>
        <v>0.97</v>
      </c>
      <c r="G18" s="526"/>
      <c r="H18" s="525"/>
      <c r="I18" s="531"/>
    </row>
    <row r="19" spans="1:9" ht="35.25" customHeight="1" x14ac:dyDescent="0.25">
      <c r="A19" s="523"/>
      <c r="B19" s="526"/>
      <c r="C19" s="113">
        <v>1</v>
      </c>
      <c r="D19" s="79" t="s">
        <v>104</v>
      </c>
      <c r="E19" s="80" t="s">
        <v>105</v>
      </c>
      <c r="F19" s="113">
        <v>1</v>
      </c>
      <c r="G19" s="526"/>
      <c r="H19" s="525"/>
      <c r="I19" s="531"/>
    </row>
    <row r="20" spans="1:9" ht="35.25" customHeight="1" x14ac:dyDescent="0.25">
      <c r="A20" s="523"/>
      <c r="B20" s="526"/>
      <c r="C20" s="113">
        <v>1</v>
      </c>
      <c r="D20" s="79" t="s">
        <v>106</v>
      </c>
      <c r="E20" s="80" t="s">
        <v>107</v>
      </c>
      <c r="F20" s="113">
        <v>1</v>
      </c>
      <c r="G20" s="526"/>
      <c r="H20" s="525"/>
      <c r="I20" s="531"/>
    </row>
    <row r="21" spans="1:9" ht="48.75" customHeight="1" x14ac:dyDescent="0.25">
      <c r="A21" s="523"/>
      <c r="B21" s="526"/>
      <c r="C21" s="113">
        <v>1</v>
      </c>
      <c r="D21" s="79" t="s">
        <v>108</v>
      </c>
      <c r="E21" s="80" t="s">
        <v>109</v>
      </c>
      <c r="F21" s="83">
        <f>1+0.1*(C21-1)</f>
        <v>1</v>
      </c>
      <c r="G21" s="526"/>
      <c r="H21" s="525"/>
      <c r="I21" s="531"/>
    </row>
    <row r="22" spans="1:9" ht="38.25" customHeight="1" x14ac:dyDescent="0.25">
      <c r="A22" s="523"/>
      <c r="B22" s="526"/>
      <c r="C22" s="84">
        <v>1</v>
      </c>
      <c r="D22" s="85" t="s">
        <v>110</v>
      </c>
      <c r="E22" s="113" t="s">
        <v>111</v>
      </c>
      <c r="F22" s="84">
        <f>C22</f>
        <v>1</v>
      </c>
      <c r="G22" s="526"/>
      <c r="H22" s="525"/>
      <c r="I22" s="531"/>
    </row>
    <row r="23" spans="1:9" ht="30" customHeight="1" x14ac:dyDescent="0.2">
      <c r="A23" s="522">
        <v>2</v>
      </c>
      <c r="B23" s="524" t="s">
        <v>112</v>
      </c>
      <c r="C23" s="527" t="s">
        <v>113</v>
      </c>
      <c r="D23" s="528"/>
      <c r="E23" s="529"/>
      <c r="F23" s="86"/>
      <c r="G23" s="524" t="s">
        <v>114</v>
      </c>
      <c r="H23" s="524" t="s">
        <v>115</v>
      </c>
      <c r="I23" s="532">
        <f>(355*F25*F26*F28+22*(C26)*F30)*F31*F27*F32</f>
        <v>40.010612743750002</v>
      </c>
    </row>
    <row r="24" spans="1:9" ht="24.75" customHeight="1" x14ac:dyDescent="0.25">
      <c r="A24" s="523"/>
      <c r="B24" s="525"/>
      <c r="C24" s="113">
        <v>1</v>
      </c>
      <c r="D24" s="85" t="s">
        <v>116</v>
      </c>
      <c r="E24" s="87"/>
      <c r="F24" s="113">
        <v>1</v>
      </c>
      <c r="G24" s="525"/>
      <c r="H24" s="525"/>
      <c r="I24" s="533"/>
    </row>
    <row r="25" spans="1:9" ht="22.5" customHeight="1" x14ac:dyDescent="0.25">
      <c r="A25" s="523"/>
      <c r="B25" s="525"/>
      <c r="C25" s="113">
        <v>1</v>
      </c>
      <c r="D25" s="79" t="s">
        <v>117</v>
      </c>
      <c r="E25" s="113"/>
      <c r="F25" s="113">
        <v>1</v>
      </c>
      <c r="G25" s="525"/>
      <c r="H25" s="525"/>
      <c r="I25" s="533"/>
    </row>
    <row r="26" spans="1:9" ht="23.25" customHeight="1" x14ac:dyDescent="0.25">
      <c r="A26" s="523"/>
      <c r="B26" s="525"/>
      <c r="C26" s="81">
        <f>C16/1000</f>
        <v>1.1000000000000001E-3</v>
      </c>
      <c r="D26" s="79" t="s">
        <v>118</v>
      </c>
      <c r="E26" s="80" t="s">
        <v>119</v>
      </c>
      <c r="F26" s="88">
        <f>1-0.45*(2-C26)</f>
        <v>0.100495</v>
      </c>
      <c r="G26" s="525"/>
      <c r="H26" s="525"/>
      <c r="I26" s="533"/>
    </row>
    <row r="27" spans="1:9" ht="28.5" customHeight="1" x14ac:dyDescent="0.25">
      <c r="A27" s="523"/>
      <c r="B27" s="525"/>
      <c r="C27" s="82">
        <v>2</v>
      </c>
      <c r="D27" s="79" t="s">
        <v>120</v>
      </c>
      <c r="E27" s="80" t="s">
        <v>103</v>
      </c>
      <c r="F27" s="113">
        <f>1+0.01*(C27-5)</f>
        <v>0.97</v>
      </c>
      <c r="G27" s="525"/>
      <c r="H27" s="525"/>
      <c r="I27" s="533"/>
    </row>
    <row r="28" spans="1:9" ht="30" customHeight="1" x14ac:dyDescent="0.25">
      <c r="A28" s="523"/>
      <c r="B28" s="525"/>
      <c r="C28" s="113">
        <v>1</v>
      </c>
      <c r="D28" s="79" t="s">
        <v>121</v>
      </c>
      <c r="E28" s="113" t="s">
        <v>122</v>
      </c>
      <c r="F28" s="113">
        <f>1+0.05*C28</f>
        <v>1.05</v>
      </c>
      <c r="G28" s="525"/>
      <c r="H28" s="525"/>
      <c r="I28" s="533"/>
    </row>
    <row r="29" spans="1:9" ht="33.75" customHeight="1" x14ac:dyDescent="0.25">
      <c r="A29" s="523"/>
      <c r="B29" s="525"/>
      <c r="C29" s="113">
        <v>1</v>
      </c>
      <c r="D29" s="79" t="s">
        <v>123</v>
      </c>
      <c r="E29" s="80" t="s">
        <v>124</v>
      </c>
      <c r="F29" s="113">
        <v>1</v>
      </c>
      <c r="G29" s="525"/>
      <c r="H29" s="525"/>
      <c r="I29" s="533"/>
    </row>
    <row r="30" spans="1:9" ht="25.5" customHeight="1" x14ac:dyDescent="0.25">
      <c r="A30" s="523"/>
      <c r="B30" s="525"/>
      <c r="C30" s="113">
        <v>1</v>
      </c>
      <c r="D30" s="79" t="s">
        <v>125</v>
      </c>
      <c r="E30" s="80" t="s">
        <v>126</v>
      </c>
      <c r="F30" s="113">
        <v>1.6</v>
      </c>
      <c r="G30" s="525"/>
      <c r="H30" s="525"/>
      <c r="I30" s="533"/>
    </row>
    <row r="31" spans="1:9" ht="48.75" customHeight="1" x14ac:dyDescent="0.25">
      <c r="A31" s="523"/>
      <c r="B31" s="525"/>
      <c r="C31" s="113">
        <v>2</v>
      </c>
      <c r="D31" s="79" t="s">
        <v>127</v>
      </c>
      <c r="E31" s="80" t="s">
        <v>128</v>
      </c>
      <c r="F31" s="113">
        <f>1+0.1*(C31-1)</f>
        <v>1.1000000000000001</v>
      </c>
      <c r="G31" s="525"/>
      <c r="H31" s="525"/>
      <c r="I31" s="533"/>
    </row>
    <row r="32" spans="1:9" ht="39" customHeight="1" thickBot="1" x14ac:dyDescent="0.3">
      <c r="A32" s="523"/>
      <c r="B32" s="525"/>
      <c r="C32" s="209">
        <v>1</v>
      </c>
      <c r="D32" s="210" t="s">
        <v>110</v>
      </c>
      <c r="E32" s="211" t="s">
        <v>111</v>
      </c>
      <c r="F32" s="209">
        <f>C32</f>
        <v>1</v>
      </c>
      <c r="G32" s="525"/>
      <c r="H32" s="525"/>
      <c r="I32" s="533"/>
    </row>
    <row r="33" spans="1:26" s="296" customFormat="1" ht="25.5" customHeight="1" thickBot="1" x14ac:dyDescent="0.25">
      <c r="A33" s="298"/>
      <c r="B33" s="298"/>
      <c r="C33" s="534" t="s">
        <v>152</v>
      </c>
      <c r="D33" s="535"/>
      <c r="E33" s="535"/>
      <c r="F33" s="535"/>
      <c r="G33" s="535"/>
      <c r="H33" s="536"/>
      <c r="I33" s="302">
        <f>SUM(I14:I32)</f>
        <v>181.43408274374991</v>
      </c>
    </row>
    <row r="34" spans="1:26" ht="20.25" customHeight="1" x14ac:dyDescent="0.25">
      <c r="A34" s="299">
        <v>3</v>
      </c>
      <c r="B34" s="89"/>
      <c r="C34" s="538" t="s">
        <v>187</v>
      </c>
      <c r="D34" s="538"/>
      <c r="E34" s="538"/>
      <c r="F34" s="538"/>
      <c r="G34" s="90"/>
      <c r="H34" s="301">
        <v>2.5099999999999998</v>
      </c>
      <c r="I34" s="300">
        <f>I33*H34</f>
        <v>455.39954768681224</v>
      </c>
    </row>
    <row r="35" spans="1:26" ht="0.75" customHeight="1" x14ac:dyDescent="0.25">
      <c r="A35" s="539"/>
      <c r="B35" s="539"/>
      <c r="C35" s="539"/>
      <c r="D35" s="539"/>
      <c r="E35" s="539"/>
      <c r="F35" s="539"/>
      <c r="G35" s="539"/>
      <c r="H35" s="539"/>
      <c r="I35" s="539"/>
    </row>
    <row r="36" spans="1:26" ht="27" customHeight="1" x14ac:dyDescent="0.25">
      <c r="A36" s="299">
        <v>4</v>
      </c>
      <c r="B36" s="89"/>
      <c r="C36" s="538" t="s">
        <v>199</v>
      </c>
      <c r="D36" s="538"/>
      <c r="E36" s="538"/>
      <c r="F36" s="540"/>
      <c r="G36" s="90"/>
      <c r="H36" s="301">
        <v>17.842009399999998</v>
      </c>
      <c r="I36" s="297">
        <f>I33*H36</f>
        <v>3237.1486097943634</v>
      </c>
    </row>
    <row r="37" spans="1:26" ht="18.75" customHeight="1" x14ac:dyDescent="0.2">
      <c r="A37" s="25"/>
      <c r="B37" s="25"/>
      <c r="C37" s="25"/>
      <c r="D37" s="25"/>
      <c r="E37" s="25"/>
      <c r="F37" s="26"/>
      <c r="G37" s="26"/>
      <c r="H37" s="26"/>
      <c r="I37" s="26"/>
    </row>
    <row r="38" spans="1:26" ht="15" x14ac:dyDescent="0.25">
      <c r="A38" s="60"/>
      <c r="B38" s="537"/>
      <c r="C38" s="537"/>
      <c r="D38" s="537"/>
      <c r="E38" s="537"/>
      <c r="F38" s="537"/>
      <c r="G38" s="73"/>
      <c r="H38" s="73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</row>
    <row r="39" spans="1:26" ht="14.25" x14ac:dyDescent="0.2">
      <c r="A39" s="212"/>
      <c r="B39" s="402" t="s">
        <v>259</v>
      </c>
      <c r="C39" s="4"/>
      <c r="D39" s="402"/>
      <c r="E39" s="402" t="s">
        <v>44</v>
      </c>
      <c r="F39" s="212"/>
      <c r="G39" s="212"/>
      <c r="H39" s="212"/>
      <c r="I39" s="212"/>
      <c r="J39" s="212"/>
      <c r="K39" s="212"/>
      <c r="L39" s="212"/>
      <c r="M39" s="212"/>
      <c r="N39" s="212"/>
    </row>
    <row r="40" spans="1:26" ht="13.5" customHeight="1" x14ac:dyDescent="0.2">
      <c r="A40" s="104"/>
      <c r="B40" s="403" t="s">
        <v>260</v>
      </c>
      <c r="C40" s="4"/>
      <c r="D40" s="403"/>
      <c r="E40" s="403"/>
      <c r="F40" s="104"/>
      <c r="G40" s="104"/>
      <c r="H40" s="104"/>
      <c r="I40" s="104"/>
    </row>
    <row r="41" spans="1:26" ht="20.25" customHeight="1" x14ac:dyDescent="0.2">
      <c r="A41" s="104"/>
      <c r="B41" s="403" t="s">
        <v>261</v>
      </c>
      <c r="C41" s="404"/>
      <c r="D41" s="403"/>
      <c r="E41" s="403"/>
      <c r="F41" s="104"/>
      <c r="G41" s="104"/>
      <c r="H41" s="104"/>
      <c r="I41" s="104"/>
    </row>
    <row r="42" spans="1:26" ht="20.25" customHeight="1" x14ac:dyDescent="0.25">
      <c r="A42" s="104"/>
      <c r="B42" s="62" t="s">
        <v>262</v>
      </c>
      <c r="C42" s="4"/>
      <c r="D42" s="62"/>
      <c r="E42" s="62"/>
      <c r="F42" s="104"/>
      <c r="G42" s="104"/>
      <c r="H42" s="104"/>
      <c r="I42" s="104"/>
    </row>
    <row r="43" spans="1:26" ht="20.25" customHeight="1" x14ac:dyDescent="0.25">
      <c r="A43" s="29"/>
      <c r="B43" s="213"/>
      <c r="C43" s="213"/>
      <c r="D43" s="213"/>
      <c r="E43" s="213"/>
      <c r="F43" s="29"/>
      <c r="G43" s="29"/>
      <c r="H43" s="29"/>
      <c r="I43" s="29"/>
    </row>
    <row r="44" spans="1:26" ht="14.25" x14ac:dyDescent="0.2">
      <c r="A44" s="29"/>
      <c r="B44" s="29"/>
      <c r="C44" s="29"/>
      <c r="D44" s="29"/>
      <c r="E44" s="29"/>
      <c r="F44" s="29"/>
      <c r="G44" s="29"/>
      <c r="H44" s="29"/>
      <c r="I44" s="29"/>
    </row>
    <row r="45" spans="1:26" ht="14.25" x14ac:dyDescent="0.2">
      <c r="A45" s="29"/>
      <c r="B45" s="29"/>
      <c r="C45" s="29"/>
      <c r="D45" s="29"/>
      <c r="E45" s="29"/>
      <c r="F45" s="29"/>
      <c r="G45" s="29"/>
      <c r="H45" s="29"/>
      <c r="I45" s="29"/>
    </row>
    <row r="46" spans="1:26" ht="14.25" x14ac:dyDescent="0.2">
      <c r="A46" s="29"/>
      <c r="B46" s="29"/>
      <c r="C46" s="29"/>
      <c r="D46" s="29"/>
      <c r="E46" s="29"/>
      <c r="F46" s="29"/>
      <c r="G46" s="29"/>
      <c r="H46" s="29"/>
      <c r="I46" s="29"/>
    </row>
    <row r="47" spans="1:26" ht="14.25" x14ac:dyDescent="0.2">
      <c r="A47" s="29"/>
      <c r="B47" s="29"/>
      <c r="C47" s="29"/>
      <c r="D47" s="29"/>
      <c r="E47" s="29"/>
      <c r="F47" s="29"/>
      <c r="G47" s="29"/>
      <c r="H47" s="29"/>
      <c r="I47" s="29"/>
    </row>
    <row r="48" spans="1:26" ht="14.25" x14ac:dyDescent="0.2">
      <c r="A48" s="29"/>
      <c r="B48" s="29"/>
      <c r="C48" s="29"/>
      <c r="D48" s="29"/>
      <c r="E48" s="29"/>
      <c r="F48" s="29"/>
      <c r="G48" s="29"/>
      <c r="H48" s="29"/>
      <c r="I48" s="29"/>
    </row>
    <row r="49" spans="1:9" ht="14.25" x14ac:dyDescent="0.2">
      <c r="A49" s="29"/>
      <c r="B49" s="29"/>
      <c r="C49" s="29"/>
      <c r="D49" s="29"/>
      <c r="E49" s="29"/>
      <c r="F49" s="29"/>
      <c r="G49" s="29"/>
      <c r="H49" s="29"/>
      <c r="I49" s="29"/>
    </row>
  </sheetData>
  <mergeCells count="28">
    <mergeCell ref="C33:H33"/>
    <mergeCell ref="B38:F38"/>
    <mergeCell ref="C34:F34"/>
    <mergeCell ref="A35:I35"/>
    <mergeCell ref="C36:F36"/>
    <mergeCell ref="I14:I22"/>
    <mergeCell ref="A23:A32"/>
    <mergeCell ref="B23:B32"/>
    <mergeCell ref="G23:G32"/>
    <mergeCell ref="H23:H32"/>
    <mergeCell ref="I23:I32"/>
    <mergeCell ref="C23:E23"/>
    <mergeCell ref="G14:G22"/>
    <mergeCell ref="C13:D13"/>
    <mergeCell ref="A14:A22"/>
    <mergeCell ref="B14:B22"/>
    <mergeCell ref="C14:E14"/>
    <mergeCell ref="H14:H22"/>
    <mergeCell ref="H2:I2"/>
    <mergeCell ref="B11:I11"/>
    <mergeCell ref="C12:D12"/>
    <mergeCell ref="B3:C3"/>
    <mergeCell ref="A6:I6"/>
    <mergeCell ref="D7:F7"/>
    <mergeCell ref="A8:I9"/>
    <mergeCell ref="B10:D10"/>
    <mergeCell ref="E10:I10"/>
    <mergeCell ref="E12:F12"/>
  </mergeCells>
  <printOptions horizontalCentered="1"/>
  <pageMargins left="0.70866141732283472" right="0.11811023622047245" top="0.15748031496062992" bottom="0.15748031496062992" header="0.31496062992125984" footer="0.31496062992125984"/>
  <pageSetup paperSize="9" scale="50" orientation="portrait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K106"/>
  <sheetViews>
    <sheetView workbookViewId="0">
      <selection activeCell="D13" sqref="D13"/>
    </sheetView>
  </sheetViews>
  <sheetFormatPr defaultRowHeight="16.5" x14ac:dyDescent="0.2"/>
  <cols>
    <col min="1" max="1" width="3.25" style="195" customWidth="1"/>
    <col min="2" max="2" width="27" style="195" customWidth="1"/>
    <col min="3" max="3" width="31.375" style="195" customWidth="1"/>
    <col min="4" max="4" width="14.125" style="195" customWidth="1"/>
    <col min="5" max="5" width="1.375" style="195" customWidth="1"/>
    <col min="6" max="6" width="5.625" style="195" customWidth="1"/>
    <col min="7" max="7" width="1.75" style="195" customWidth="1"/>
    <col min="8" max="8" width="4.625" style="195" customWidth="1"/>
    <col min="9" max="9" width="1.75" style="195" customWidth="1"/>
    <col min="10" max="10" width="10.75" style="196" customWidth="1"/>
    <col min="11" max="11" width="20.125" style="197" customWidth="1"/>
    <col min="12" max="16384" width="9" style="104"/>
  </cols>
  <sheetData>
    <row r="1" spans="1:11" ht="15.75" x14ac:dyDescent="0.25">
      <c r="A1" s="122"/>
      <c r="B1" s="120"/>
      <c r="C1" s="120"/>
      <c r="D1" s="120"/>
      <c r="E1" s="120"/>
      <c r="F1" s="510"/>
      <c r="G1" s="510"/>
      <c r="H1" s="510"/>
      <c r="I1" s="510"/>
      <c r="J1" s="510" t="s">
        <v>269</v>
      </c>
      <c r="K1" s="510"/>
    </row>
    <row r="2" spans="1:11" ht="15.75" x14ac:dyDescent="0.25">
      <c r="A2" s="123"/>
      <c r="B2" s="120"/>
      <c r="C2" s="120"/>
      <c r="D2" s="120"/>
      <c r="E2" s="120"/>
      <c r="F2" s="413"/>
      <c r="G2" s="413" t="s">
        <v>265</v>
      </c>
      <c r="H2" s="413"/>
      <c r="I2" s="104"/>
      <c r="J2" s="104"/>
      <c r="K2" s="104"/>
    </row>
    <row r="3" spans="1:11" ht="15.75" x14ac:dyDescent="0.25">
      <c r="A3" s="123"/>
      <c r="B3" s="124"/>
      <c r="C3" s="120"/>
      <c r="D3" s="120"/>
      <c r="E3" s="120"/>
      <c r="F3" s="120"/>
      <c r="G3" s="120"/>
      <c r="H3" s="120"/>
      <c r="I3" s="120"/>
      <c r="J3" s="541"/>
      <c r="K3" s="541"/>
    </row>
    <row r="4" spans="1:11" ht="15" customHeight="1" x14ac:dyDescent="0.25">
      <c r="A4" s="119"/>
      <c r="B4" s="124"/>
      <c r="C4" s="120"/>
      <c r="D4" s="120"/>
      <c r="E4" s="120"/>
      <c r="F4" s="120"/>
      <c r="G4" s="120"/>
      <c r="H4" s="120"/>
      <c r="I4" s="120"/>
      <c r="J4" s="546"/>
      <c r="K4" s="546"/>
    </row>
    <row r="5" spans="1:11" ht="15.75" hidden="1" x14ac:dyDescent="0.25">
      <c r="A5" s="123"/>
      <c r="B5" s="124"/>
      <c r="C5" s="120"/>
      <c r="D5" s="120"/>
      <c r="E5" s="120"/>
      <c r="F5" s="120"/>
      <c r="G5" s="120"/>
      <c r="H5" s="120"/>
      <c r="I5" s="120"/>
      <c r="J5" s="547"/>
      <c r="K5" s="547"/>
    </row>
    <row r="6" spans="1:11" ht="15" x14ac:dyDescent="0.2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</row>
    <row r="7" spans="1:11" x14ac:dyDescent="0.2">
      <c r="A7" s="549" t="s">
        <v>274</v>
      </c>
      <c r="B7" s="549"/>
      <c r="C7" s="549"/>
      <c r="D7" s="549"/>
      <c r="E7" s="549"/>
      <c r="F7" s="549"/>
      <c r="G7" s="549"/>
      <c r="H7" s="549"/>
      <c r="I7" s="549"/>
      <c r="J7" s="549"/>
      <c r="K7" s="549"/>
    </row>
    <row r="8" spans="1:11" ht="17.25" thickBot="1" x14ac:dyDescent="0.25">
      <c r="A8" s="542" t="s">
        <v>155</v>
      </c>
      <c r="B8" s="542"/>
      <c r="C8" s="542"/>
      <c r="D8" s="542"/>
      <c r="E8" s="542"/>
      <c r="F8" s="542"/>
      <c r="G8" s="542"/>
      <c r="H8" s="542"/>
      <c r="I8" s="542"/>
      <c r="J8" s="542"/>
      <c r="K8" s="542"/>
    </row>
    <row r="9" spans="1:11" ht="33" customHeight="1" thickBot="1" x14ac:dyDescent="0.25">
      <c r="A9" s="543" t="s">
        <v>252</v>
      </c>
      <c r="B9" s="543"/>
      <c r="C9" s="543"/>
      <c r="D9" s="543"/>
      <c r="E9" s="543"/>
      <c r="F9" s="543"/>
      <c r="G9" s="543"/>
      <c r="H9" s="543"/>
      <c r="I9" s="543"/>
      <c r="J9" s="543"/>
      <c r="K9" s="543"/>
    </row>
    <row r="10" spans="1:11" thickBot="1" x14ac:dyDescent="0.25">
      <c r="A10" s="153"/>
      <c r="B10" s="153"/>
      <c r="C10" s="153"/>
      <c r="D10" s="154"/>
      <c r="E10" s="155"/>
      <c r="F10" s="155"/>
      <c r="G10" s="155"/>
      <c r="H10" s="155"/>
      <c r="I10" s="155"/>
      <c r="J10" s="156"/>
      <c r="K10" s="153"/>
    </row>
    <row r="11" spans="1:11" ht="51.75" thickBot="1" x14ac:dyDescent="0.25">
      <c r="A11" s="157" t="s">
        <v>72</v>
      </c>
      <c r="B11" s="158" t="s">
        <v>73</v>
      </c>
      <c r="C11" s="158" t="s">
        <v>74</v>
      </c>
      <c r="D11" s="544" t="s">
        <v>75</v>
      </c>
      <c r="E11" s="544"/>
      <c r="F11" s="544"/>
      <c r="G11" s="544"/>
      <c r="H11" s="544"/>
      <c r="I11" s="544"/>
      <c r="J11" s="544"/>
      <c r="K11" s="157" t="s">
        <v>76</v>
      </c>
    </row>
    <row r="12" spans="1:11" ht="15" thickBot="1" x14ac:dyDescent="0.25">
      <c r="A12" s="159">
        <v>1</v>
      </c>
      <c r="B12" s="159">
        <v>2</v>
      </c>
      <c r="C12" s="159">
        <v>3</v>
      </c>
      <c r="D12" s="545">
        <v>4</v>
      </c>
      <c r="E12" s="545"/>
      <c r="F12" s="545"/>
      <c r="G12" s="545"/>
      <c r="H12" s="545"/>
      <c r="I12" s="545"/>
      <c r="J12" s="545"/>
      <c r="K12" s="160">
        <v>5</v>
      </c>
    </row>
    <row r="13" spans="1:11" ht="77.25" thickBot="1" x14ac:dyDescent="0.25">
      <c r="A13" s="161">
        <v>1</v>
      </c>
      <c r="B13" s="162" t="s">
        <v>196</v>
      </c>
      <c r="C13" s="163" t="s">
        <v>245</v>
      </c>
      <c r="D13" s="164" t="s">
        <v>208</v>
      </c>
      <c r="E13" s="165"/>
      <c r="F13" s="166"/>
      <c r="G13" s="167"/>
      <c r="H13" s="168"/>
      <c r="I13" s="167"/>
      <c r="J13" s="169"/>
      <c r="K13" s="170">
        <f>9090*1*1.3</f>
        <v>11817</v>
      </c>
    </row>
    <row r="14" spans="1:11" ht="15" thickBot="1" x14ac:dyDescent="0.25">
      <c r="A14" s="161"/>
      <c r="B14" s="162"/>
      <c r="C14" s="163"/>
      <c r="D14" s="164"/>
      <c r="E14" s="165"/>
      <c r="F14" s="171"/>
      <c r="G14" s="167"/>
      <c r="H14" s="168"/>
      <c r="I14" s="167"/>
      <c r="J14" s="169"/>
      <c r="K14" s="170"/>
    </row>
    <row r="15" spans="1:11" ht="83.25" customHeight="1" thickBot="1" x14ac:dyDescent="0.25">
      <c r="A15" s="161"/>
      <c r="B15" s="172"/>
      <c r="C15" s="163"/>
      <c r="D15" s="164"/>
      <c r="E15" s="165"/>
      <c r="F15" s="173"/>
      <c r="G15" s="167"/>
      <c r="H15" s="168"/>
      <c r="I15" s="167"/>
      <c r="J15" s="169"/>
      <c r="K15" s="170"/>
    </row>
    <row r="16" spans="1:11" ht="15" thickBot="1" x14ac:dyDescent="0.25">
      <c r="A16" s="161"/>
      <c r="B16" s="174"/>
      <c r="C16" s="174"/>
      <c r="D16" s="175"/>
      <c r="E16" s="176"/>
      <c r="F16" s="176"/>
      <c r="G16" s="177"/>
      <c r="H16" s="177"/>
      <c r="I16" s="177"/>
      <c r="J16" s="178"/>
      <c r="K16" s="179"/>
    </row>
    <row r="17" spans="1:11" ht="15" thickBot="1" x14ac:dyDescent="0.25">
      <c r="A17" s="161">
        <v>5</v>
      </c>
      <c r="B17" s="180" t="s">
        <v>156</v>
      </c>
      <c r="C17" s="163"/>
      <c r="D17" s="181"/>
      <c r="E17" s="182"/>
      <c r="F17" s="183"/>
      <c r="G17" s="183"/>
      <c r="H17" s="183"/>
      <c r="I17" s="183"/>
      <c r="J17" s="184"/>
      <c r="K17" s="185">
        <f>SUM(K13:K16)</f>
        <v>11817</v>
      </c>
    </row>
    <row r="18" spans="1:11" ht="15" thickBot="1" x14ac:dyDescent="0.25">
      <c r="A18" s="186">
        <v>6</v>
      </c>
      <c r="B18" s="187" t="s">
        <v>200</v>
      </c>
      <c r="C18" s="188" t="s">
        <v>197</v>
      </c>
      <c r="D18" s="189">
        <f>K17</f>
        <v>11817</v>
      </c>
      <c r="E18" s="190" t="s">
        <v>157</v>
      </c>
      <c r="F18" s="191">
        <v>5.32</v>
      </c>
      <c r="G18" s="190"/>
      <c r="H18" s="192"/>
      <c r="I18" s="191"/>
      <c r="J18" s="193"/>
      <c r="K18" s="194">
        <f>F18*D18</f>
        <v>62866.44</v>
      </c>
    </row>
    <row r="19" spans="1:11" ht="14.25" x14ac:dyDescent="0.2">
      <c r="A19" s="25"/>
      <c r="B19" s="25"/>
      <c r="C19" s="25"/>
      <c r="D19" s="25"/>
      <c r="E19" s="25"/>
      <c r="F19" s="26"/>
      <c r="G19" s="26"/>
      <c r="H19" s="26"/>
      <c r="I19" s="26"/>
      <c r="J19" s="26"/>
      <c r="K19" s="26"/>
    </row>
    <row r="20" spans="1:11" ht="14.25" x14ac:dyDescent="0.2">
      <c r="A20" s="25"/>
      <c r="B20" s="25"/>
      <c r="C20" s="25"/>
      <c r="D20" s="25"/>
      <c r="E20" s="25"/>
      <c r="F20" s="26"/>
      <c r="G20" s="26"/>
      <c r="H20" s="26"/>
      <c r="I20" s="26"/>
      <c r="J20" s="26"/>
      <c r="K20" s="26"/>
    </row>
    <row r="21" spans="1:11" ht="14.25" x14ac:dyDescent="0.2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</row>
    <row r="22" spans="1:11" ht="14.25" x14ac:dyDescent="0.2">
      <c r="A22" s="104"/>
      <c r="B22" s="402" t="s">
        <v>259</v>
      </c>
      <c r="C22" s="4"/>
      <c r="D22" s="402"/>
      <c r="E22" s="402" t="s">
        <v>44</v>
      </c>
      <c r="F22" s="104"/>
      <c r="G22" s="104"/>
      <c r="H22" s="104"/>
      <c r="I22" s="104"/>
      <c r="J22" s="104"/>
      <c r="K22" s="104"/>
    </row>
    <row r="23" spans="1:11" ht="15" x14ac:dyDescent="0.2">
      <c r="A23" s="29"/>
      <c r="B23" s="403" t="s">
        <v>260</v>
      </c>
      <c r="C23" s="4"/>
      <c r="D23" s="403"/>
      <c r="E23" s="403"/>
      <c r="F23" s="29"/>
      <c r="G23" s="29"/>
      <c r="H23" s="29"/>
      <c r="I23" s="29"/>
      <c r="J23" s="29"/>
      <c r="K23" s="29"/>
    </row>
    <row r="24" spans="1:11" ht="15" x14ac:dyDescent="0.2">
      <c r="A24" s="29"/>
      <c r="B24" s="403" t="s">
        <v>261</v>
      </c>
      <c r="C24" s="404"/>
      <c r="D24" s="403"/>
      <c r="E24" s="403"/>
      <c r="F24" s="29"/>
      <c r="G24" s="29"/>
      <c r="H24" s="29"/>
      <c r="I24" s="29"/>
      <c r="J24" s="29"/>
      <c r="K24" s="29"/>
    </row>
    <row r="25" spans="1:11" ht="15" x14ac:dyDescent="0.25">
      <c r="A25" s="29"/>
      <c r="B25" s="62" t="s">
        <v>262</v>
      </c>
      <c r="C25" s="4"/>
      <c r="D25" s="62"/>
      <c r="E25" s="62"/>
      <c r="F25" s="29"/>
      <c r="G25" s="29"/>
      <c r="H25" s="29"/>
      <c r="I25" s="29"/>
      <c r="J25" s="29"/>
      <c r="K25" s="29"/>
    </row>
    <row r="26" spans="1:11" ht="14.25" x14ac:dyDescent="0.2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14.25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spans="1:11" ht="14.2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spans="1:11" ht="14.25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spans="1:11" ht="14.25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spans="1:11" ht="14.25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</row>
    <row r="32" spans="1:11" ht="14.25" x14ac:dyDescent="0.2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</row>
    <row r="33" spans="1:11" ht="14.25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spans="1:11" ht="14.25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</row>
    <row r="35" spans="1:11" ht="14.25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</row>
    <row r="36" spans="1:11" ht="14.25" x14ac:dyDescent="0.2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</row>
    <row r="37" spans="1:11" ht="14.25" x14ac:dyDescent="0.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spans="1:11" ht="14.25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spans="1:11" ht="14.25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</row>
    <row r="40" spans="1:11" ht="14.25" x14ac:dyDescent="0.2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spans="1:11" ht="14.25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</row>
    <row r="42" spans="1:11" ht="14.25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spans="1:11" ht="14.25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spans="1:11" ht="14.25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spans="1:11" ht="14.25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</row>
    <row r="46" spans="1:11" ht="14.25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</row>
    <row r="47" spans="1:11" ht="14.25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</row>
    <row r="48" spans="1:11" ht="14.25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</row>
    <row r="49" spans="1:11" ht="14.25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</row>
    <row r="50" spans="1:11" ht="14.25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</row>
    <row r="51" spans="1:11" ht="14.25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spans="1:11" ht="14.25" x14ac:dyDescent="0.2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</row>
    <row r="53" spans="1:11" ht="14.25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</row>
    <row r="54" spans="1:11" ht="14.25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</row>
    <row r="55" spans="1:11" ht="14.25" x14ac:dyDescent="0.2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</row>
    <row r="56" spans="1:11" ht="14.25" x14ac:dyDescent="0.2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</row>
    <row r="57" spans="1:11" ht="14.25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</row>
    <row r="58" spans="1:11" ht="14.25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</row>
    <row r="59" spans="1:11" ht="14.25" x14ac:dyDescent="0.2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</row>
    <row r="60" spans="1:11" ht="14.25" x14ac:dyDescent="0.2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</row>
    <row r="61" spans="1:11" ht="14.25" x14ac:dyDescent="0.2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</row>
    <row r="62" spans="1:11" ht="14.25" x14ac:dyDescent="0.2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</row>
    <row r="63" spans="1:11" ht="14.25" x14ac:dyDescent="0.2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</row>
    <row r="64" spans="1:11" ht="14.25" x14ac:dyDescent="0.2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</row>
    <row r="65" spans="1:11" ht="14.25" x14ac:dyDescent="0.2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</row>
    <row r="66" spans="1:11" ht="14.25" x14ac:dyDescent="0.2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</row>
    <row r="67" spans="1:11" ht="14.25" x14ac:dyDescent="0.2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</row>
    <row r="68" spans="1:11" ht="14.25" x14ac:dyDescent="0.2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69" spans="1:11" ht="14.25" x14ac:dyDescent="0.2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</row>
    <row r="70" spans="1:11" ht="14.25" x14ac:dyDescent="0.2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</row>
    <row r="71" spans="1:11" ht="14.25" x14ac:dyDescent="0.2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</row>
    <row r="72" spans="1:11" ht="14.25" x14ac:dyDescent="0.2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</row>
    <row r="73" spans="1:11" ht="14.25" x14ac:dyDescent="0.2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spans="1:11" ht="14.25" x14ac:dyDescent="0.2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</row>
    <row r="75" spans="1:11" ht="14.25" x14ac:dyDescent="0.2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</row>
    <row r="76" spans="1:11" ht="14.25" x14ac:dyDescent="0.2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</row>
    <row r="77" spans="1:11" ht="14.25" x14ac:dyDescent="0.2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</row>
    <row r="78" spans="1:11" ht="14.25" x14ac:dyDescent="0.2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</row>
    <row r="79" spans="1:11" ht="14.25" x14ac:dyDescent="0.2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</row>
    <row r="80" spans="1:11" ht="14.25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</row>
    <row r="81" spans="1:11" ht="14.25" x14ac:dyDescent="0.2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</row>
    <row r="82" spans="1:11" ht="14.25" x14ac:dyDescent="0.2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</row>
    <row r="83" spans="1:11" ht="14.25" x14ac:dyDescent="0.2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</row>
    <row r="84" spans="1:11" ht="14.25" x14ac:dyDescent="0.2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</row>
    <row r="85" spans="1:11" ht="14.25" x14ac:dyDescent="0.2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</row>
    <row r="86" spans="1:11" ht="14.25" x14ac:dyDescent="0.2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</row>
    <row r="87" spans="1:11" ht="14.25" x14ac:dyDescent="0.2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</row>
    <row r="88" spans="1:11" ht="14.25" x14ac:dyDescent="0.2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</row>
    <row r="89" spans="1:11" ht="14.25" x14ac:dyDescent="0.2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</row>
    <row r="90" spans="1:11" ht="14.25" x14ac:dyDescent="0.2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</row>
    <row r="91" spans="1:11" ht="14.25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</row>
    <row r="92" spans="1:11" ht="14.25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</row>
    <row r="93" spans="1:11" ht="14.25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</row>
    <row r="94" spans="1:11" ht="14.25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</row>
    <row r="95" spans="1:11" ht="14.25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</row>
    <row r="96" spans="1:11" ht="14.25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</row>
    <row r="97" spans="1:11" ht="14.25" x14ac:dyDescent="0.2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</row>
    <row r="98" spans="1:11" ht="14.25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</row>
    <row r="99" spans="1:11" ht="14.25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</row>
    <row r="100" spans="1:11" ht="14.25" x14ac:dyDescent="0.2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</row>
    <row r="101" spans="1:11" ht="14.25" x14ac:dyDescent="0.2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</row>
    <row r="102" spans="1:11" ht="14.25" x14ac:dyDescent="0.2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</row>
    <row r="103" spans="1:11" ht="14.25" x14ac:dyDescent="0.2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</row>
    <row r="104" spans="1:11" ht="14.25" x14ac:dyDescent="0.2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</row>
    <row r="105" spans="1:11" ht="14.25" x14ac:dyDescent="0.2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</row>
    <row r="106" spans="1:11" ht="14.25" x14ac:dyDescent="0.2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</row>
  </sheetData>
  <mergeCells count="12">
    <mergeCell ref="A9:K9"/>
    <mergeCell ref="D11:J11"/>
    <mergeCell ref="D12:J12"/>
    <mergeCell ref="J4:K4"/>
    <mergeCell ref="J5:K5"/>
    <mergeCell ref="A6:K6"/>
    <mergeCell ref="A7:K7"/>
    <mergeCell ref="J1:K1"/>
    <mergeCell ref="J3:K3"/>
    <mergeCell ref="F1:G1"/>
    <mergeCell ref="H1:I1"/>
    <mergeCell ref="A8:K8"/>
  </mergeCells>
  <printOptions horizontalCentered="1"/>
  <pageMargins left="0.70866141732283472" right="0.11811023622047245" top="0.15748031496062992" bottom="0.15748031496062992" header="0.31496062992125984" footer="0.31496062992125984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M59"/>
  <sheetViews>
    <sheetView workbookViewId="0">
      <selection activeCell="N15" sqref="N15"/>
    </sheetView>
  </sheetViews>
  <sheetFormatPr defaultRowHeight="15" x14ac:dyDescent="0.25"/>
  <cols>
    <col min="1" max="1" width="3.75" style="117" customWidth="1"/>
    <col min="2" max="2" width="18.625" style="117" customWidth="1"/>
    <col min="3" max="3" width="13.875" style="117" customWidth="1"/>
    <col min="4" max="4" width="15.125" style="117" customWidth="1"/>
    <col min="5" max="5" width="13" style="117" customWidth="1"/>
    <col min="6" max="6" width="11.875" style="117" customWidth="1"/>
    <col min="7" max="7" width="16.875" style="117" customWidth="1"/>
    <col min="8" max="8" width="7.875" style="117" customWidth="1"/>
    <col min="9" max="9" width="7.625" style="117" customWidth="1"/>
    <col min="10" max="10" width="6.25" style="117" customWidth="1"/>
    <col min="11" max="11" width="13.75" style="117" customWidth="1"/>
    <col min="12" max="16384" width="9" style="104"/>
  </cols>
  <sheetData>
    <row r="1" spans="1:13" x14ac:dyDescent="0.25">
      <c r="C1" s="118"/>
      <c r="D1" s="118"/>
      <c r="H1" s="118"/>
      <c r="I1" s="118"/>
      <c r="J1" s="118"/>
      <c r="K1" s="118"/>
    </row>
    <row r="2" spans="1:13" ht="15.75" x14ac:dyDescent="0.25">
      <c r="A2" s="119"/>
      <c r="B2" s="120"/>
      <c r="C2" s="121"/>
      <c r="D2" s="120"/>
      <c r="E2" s="120"/>
      <c r="F2" s="120"/>
      <c r="H2" s="398"/>
      <c r="J2" s="406"/>
      <c r="K2" s="406" t="s">
        <v>270</v>
      </c>
    </row>
    <row r="3" spans="1:13" ht="15" customHeight="1" x14ac:dyDescent="0.25">
      <c r="A3" s="119"/>
      <c r="B3" s="124"/>
      <c r="C3" s="120"/>
      <c r="D3" s="120"/>
      <c r="E3" s="120"/>
      <c r="F3" s="120"/>
      <c r="G3" s="104"/>
      <c r="H3" s="104"/>
      <c r="I3" s="410"/>
      <c r="J3" s="410"/>
      <c r="K3" s="410" t="s">
        <v>265</v>
      </c>
    </row>
    <row r="4" spans="1:13" ht="15" customHeight="1" x14ac:dyDescent="0.25">
      <c r="A4" s="119"/>
      <c r="B4" s="124"/>
      <c r="C4" s="120"/>
      <c r="D4" s="120"/>
      <c r="E4" s="120"/>
      <c r="F4" s="120"/>
      <c r="G4" s="120"/>
      <c r="H4" s="120"/>
      <c r="I4" s="120"/>
      <c r="J4" s="125"/>
      <c r="K4" s="125"/>
    </row>
    <row r="5" spans="1:13" ht="14.25" x14ac:dyDescent="0.2">
      <c r="A5" s="552" t="s">
        <v>275</v>
      </c>
      <c r="B5" s="552"/>
      <c r="C5" s="552"/>
      <c r="D5" s="552"/>
      <c r="E5" s="552"/>
      <c r="F5" s="552"/>
      <c r="G5" s="552"/>
      <c r="H5" s="552"/>
      <c r="I5" s="552"/>
      <c r="J5" s="552"/>
      <c r="K5" s="552"/>
    </row>
    <row r="6" spans="1:13" ht="14.25" x14ac:dyDescent="0.2">
      <c r="A6" s="553" t="s">
        <v>139</v>
      </c>
      <c r="B6" s="553"/>
      <c r="C6" s="553"/>
      <c r="D6" s="553"/>
      <c r="E6" s="553"/>
      <c r="F6" s="553"/>
      <c r="G6" s="553"/>
      <c r="H6" s="553"/>
      <c r="I6" s="553"/>
      <c r="J6" s="553"/>
      <c r="K6" s="553"/>
    </row>
    <row r="7" spans="1:13" ht="14.25" x14ac:dyDescent="0.2">
      <c r="A7" s="554" t="s">
        <v>140</v>
      </c>
      <c r="B7" s="554"/>
      <c r="C7" s="554"/>
      <c r="D7" s="554"/>
      <c r="E7" s="554"/>
      <c r="F7" s="554"/>
      <c r="G7" s="554"/>
      <c r="H7" s="554"/>
      <c r="I7" s="554"/>
      <c r="J7" s="554"/>
      <c r="K7" s="554"/>
    </row>
    <row r="8" spans="1:13" ht="38.25" customHeight="1" x14ac:dyDescent="0.25">
      <c r="A8" s="575" t="s">
        <v>189</v>
      </c>
      <c r="B8" s="576"/>
      <c r="C8" s="576"/>
      <c r="D8" s="576"/>
      <c r="E8" s="576"/>
      <c r="F8" s="576"/>
      <c r="G8" s="576"/>
      <c r="H8" s="576"/>
      <c r="I8" s="576"/>
      <c r="J8" s="576"/>
      <c r="K8" s="576"/>
    </row>
    <row r="9" spans="1:13" ht="14.25" x14ac:dyDescent="0.2">
      <c r="A9" s="577"/>
      <c r="B9" s="577"/>
      <c r="C9" s="577"/>
      <c r="D9" s="577"/>
      <c r="E9" s="577"/>
      <c r="F9" s="577"/>
      <c r="G9" s="577"/>
      <c r="H9" s="577"/>
      <c r="I9" s="577"/>
      <c r="J9" s="577"/>
      <c r="K9" s="577"/>
    </row>
    <row r="10" spans="1:13" ht="15.75" thickBot="1" x14ac:dyDescent="0.3">
      <c r="A10" s="126"/>
      <c r="B10" s="578"/>
      <c r="C10" s="578"/>
      <c r="D10" s="578"/>
      <c r="E10" s="578"/>
      <c r="F10" s="578"/>
      <c r="G10" s="578"/>
      <c r="H10" s="578"/>
      <c r="I10" s="578"/>
      <c r="J10" s="578"/>
      <c r="K10" s="579"/>
    </row>
    <row r="11" spans="1:13" thickBot="1" x14ac:dyDescent="0.25">
      <c r="A11" s="580" t="s">
        <v>3</v>
      </c>
      <c r="B11" s="581" t="s">
        <v>73</v>
      </c>
      <c r="C11" s="558"/>
      <c r="D11" s="582"/>
      <c r="E11" s="581" t="s">
        <v>141</v>
      </c>
      <c r="F11" s="558"/>
      <c r="G11" s="558"/>
      <c r="H11" s="581" t="s">
        <v>63</v>
      </c>
      <c r="I11" s="558"/>
      <c r="J11" s="582"/>
      <c r="K11" s="586" t="s">
        <v>142</v>
      </c>
    </row>
    <row r="12" spans="1:13" thickBot="1" x14ac:dyDescent="0.25">
      <c r="A12" s="580"/>
      <c r="B12" s="583"/>
      <c r="C12" s="584"/>
      <c r="D12" s="585"/>
      <c r="E12" s="583"/>
      <c r="F12" s="584"/>
      <c r="G12" s="584"/>
      <c r="H12" s="583"/>
      <c r="I12" s="584"/>
      <c r="J12" s="585"/>
      <c r="K12" s="587"/>
    </row>
    <row r="13" spans="1:13" ht="15.75" thickBot="1" x14ac:dyDescent="0.25">
      <c r="A13" s="127">
        <v>1</v>
      </c>
      <c r="B13" s="555">
        <v>2</v>
      </c>
      <c r="C13" s="556"/>
      <c r="D13" s="557"/>
      <c r="E13" s="558">
        <v>3</v>
      </c>
      <c r="F13" s="558"/>
      <c r="G13" s="558"/>
      <c r="H13" s="555">
        <v>4</v>
      </c>
      <c r="I13" s="556"/>
      <c r="J13" s="557"/>
      <c r="K13" s="128">
        <v>5</v>
      </c>
    </row>
    <row r="14" spans="1:13" ht="14.25" x14ac:dyDescent="0.2">
      <c r="A14" s="550">
        <v>1</v>
      </c>
      <c r="B14" s="559" t="s">
        <v>203</v>
      </c>
      <c r="C14" s="560"/>
      <c r="D14" s="560"/>
      <c r="E14" s="563" t="s">
        <v>143</v>
      </c>
      <c r="F14" s="564"/>
      <c r="G14" s="565"/>
      <c r="H14" s="569" t="s">
        <v>144</v>
      </c>
      <c r="I14" s="570"/>
      <c r="J14" s="571"/>
      <c r="K14" s="588">
        <f>(1363*F21+3431*G17*3.5)</f>
        <v>209.09359999999998</v>
      </c>
      <c r="M14" s="129"/>
    </row>
    <row r="15" spans="1:13" ht="45.75" customHeight="1" x14ac:dyDescent="0.2">
      <c r="A15" s="551"/>
      <c r="B15" s="561"/>
      <c r="C15" s="562"/>
      <c r="D15" s="562"/>
      <c r="E15" s="566"/>
      <c r="F15" s="567"/>
      <c r="G15" s="568"/>
      <c r="H15" s="572"/>
      <c r="I15" s="573"/>
      <c r="J15" s="574"/>
      <c r="K15" s="589"/>
    </row>
    <row r="16" spans="1:13" ht="14.25" x14ac:dyDescent="0.2">
      <c r="A16" s="551"/>
      <c r="B16" s="566" t="s">
        <v>145</v>
      </c>
      <c r="C16" s="567"/>
      <c r="D16" s="567"/>
      <c r="E16" s="566"/>
      <c r="F16" s="567"/>
      <c r="G16" s="568"/>
      <c r="H16" s="572"/>
      <c r="I16" s="573"/>
      <c r="J16" s="574"/>
      <c r="K16" s="589"/>
    </row>
    <row r="17" spans="1:11" ht="15.75" x14ac:dyDescent="0.2">
      <c r="A17" s="551"/>
      <c r="B17" s="566"/>
      <c r="C17" s="567"/>
      <c r="D17" s="567"/>
      <c r="E17" s="130" t="s">
        <v>146</v>
      </c>
      <c r="F17" s="131"/>
      <c r="G17" s="132">
        <f>0.55/100</f>
        <v>5.5000000000000005E-3</v>
      </c>
      <c r="H17" s="572"/>
      <c r="I17" s="573"/>
      <c r="J17" s="574"/>
      <c r="K17" s="589"/>
    </row>
    <row r="18" spans="1:11" ht="15.75" x14ac:dyDescent="0.25">
      <c r="A18" s="551"/>
      <c r="B18" s="566"/>
      <c r="C18" s="567"/>
      <c r="D18" s="567"/>
      <c r="E18" s="590" t="s">
        <v>147</v>
      </c>
      <c r="F18" s="591"/>
      <c r="G18" s="592"/>
      <c r="H18" s="572"/>
      <c r="I18" s="573"/>
      <c r="J18" s="574"/>
      <c r="K18" s="589"/>
    </row>
    <row r="19" spans="1:11" ht="14.25" x14ac:dyDescent="0.2">
      <c r="A19" s="551"/>
      <c r="B19" s="566" t="s">
        <v>148</v>
      </c>
      <c r="C19" s="567"/>
      <c r="D19" s="568"/>
      <c r="E19" s="593" t="s">
        <v>149</v>
      </c>
      <c r="F19" s="594"/>
      <c r="G19" s="595"/>
      <c r="H19" s="572"/>
      <c r="I19" s="573"/>
      <c r="J19" s="574"/>
      <c r="K19" s="589"/>
    </row>
    <row r="20" spans="1:11" ht="14.25" x14ac:dyDescent="0.2">
      <c r="A20" s="551"/>
      <c r="B20" s="566"/>
      <c r="C20" s="567"/>
      <c r="D20" s="568"/>
      <c r="E20" s="593"/>
      <c r="F20" s="594"/>
      <c r="G20" s="595"/>
      <c r="H20" s="572"/>
      <c r="I20" s="573"/>
      <c r="J20" s="574"/>
      <c r="K20" s="589"/>
    </row>
    <row r="21" spans="1:11" ht="15.75" x14ac:dyDescent="0.25">
      <c r="A21" s="551"/>
      <c r="B21" s="566"/>
      <c r="C21" s="567"/>
      <c r="D21" s="568"/>
      <c r="E21" s="133" t="s">
        <v>150</v>
      </c>
      <c r="F21" s="134">
        <f>1-0.9*(1-G17)</f>
        <v>0.10494999999999999</v>
      </c>
      <c r="G21" s="135"/>
      <c r="H21" s="572"/>
      <c r="I21" s="573"/>
      <c r="J21" s="574"/>
      <c r="K21" s="589"/>
    </row>
    <row r="22" spans="1:11" ht="15.75" x14ac:dyDescent="0.25">
      <c r="A22" s="551"/>
      <c r="B22" s="566"/>
      <c r="C22" s="567"/>
      <c r="D22" s="568"/>
      <c r="E22" s="136" t="s">
        <v>151</v>
      </c>
      <c r="F22" s="137"/>
      <c r="G22" s="138"/>
      <c r="H22" s="572"/>
      <c r="I22" s="573"/>
      <c r="J22" s="574"/>
      <c r="K22" s="589"/>
    </row>
    <row r="23" spans="1:11" ht="37.5" customHeight="1" thickBot="1" x14ac:dyDescent="0.3">
      <c r="A23" s="551"/>
      <c r="B23" s="566"/>
      <c r="C23" s="567"/>
      <c r="D23" s="568"/>
      <c r="E23" s="139"/>
      <c r="F23" s="140"/>
      <c r="G23" s="135"/>
      <c r="H23" s="572"/>
      <c r="I23" s="573"/>
      <c r="J23" s="574"/>
      <c r="K23" s="589"/>
    </row>
    <row r="24" spans="1:11" ht="14.25" hidden="1" x14ac:dyDescent="0.2">
      <c r="A24" s="550"/>
      <c r="B24" s="559"/>
      <c r="C24" s="560"/>
      <c r="D24" s="560"/>
      <c r="E24" s="563"/>
      <c r="F24" s="564"/>
      <c r="G24" s="565"/>
      <c r="H24" s="569"/>
      <c r="I24" s="570"/>
      <c r="J24" s="571"/>
      <c r="K24" s="588"/>
    </row>
    <row r="25" spans="1:11" ht="63.75" hidden="1" customHeight="1" x14ac:dyDescent="0.2">
      <c r="A25" s="551"/>
      <c r="B25" s="561"/>
      <c r="C25" s="562"/>
      <c r="D25" s="562"/>
      <c r="E25" s="566"/>
      <c r="F25" s="567"/>
      <c r="G25" s="568"/>
      <c r="H25" s="572"/>
      <c r="I25" s="573"/>
      <c r="J25" s="574"/>
      <c r="K25" s="589"/>
    </row>
    <row r="26" spans="1:11" ht="14.25" hidden="1" x14ac:dyDescent="0.2">
      <c r="A26" s="551"/>
      <c r="B26" s="566"/>
      <c r="C26" s="567"/>
      <c r="D26" s="567"/>
      <c r="E26" s="566"/>
      <c r="F26" s="567"/>
      <c r="G26" s="568"/>
      <c r="H26" s="572"/>
      <c r="I26" s="573"/>
      <c r="J26" s="574"/>
      <c r="K26" s="589"/>
    </row>
    <row r="27" spans="1:11" ht="15.75" hidden="1" x14ac:dyDescent="0.2">
      <c r="A27" s="551"/>
      <c r="B27" s="566"/>
      <c r="C27" s="567"/>
      <c r="D27" s="567"/>
      <c r="E27" s="130"/>
      <c r="F27" s="131"/>
      <c r="G27" s="132"/>
      <c r="H27" s="572"/>
      <c r="I27" s="573"/>
      <c r="J27" s="574"/>
      <c r="K27" s="589"/>
    </row>
    <row r="28" spans="1:11" ht="15.75" hidden="1" x14ac:dyDescent="0.25">
      <c r="A28" s="551"/>
      <c r="B28" s="566"/>
      <c r="C28" s="567"/>
      <c r="D28" s="567"/>
      <c r="E28" s="590"/>
      <c r="F28" s="591"/>
      <c r="G28" s="592"/>
      <c r="H28" s="572"/>
      <c r="I28" s="573"/>
      <c r="J28" s="574"/>
      <c r="K28" s="589"/>
    </row>
    <row r="29" spans="1:11" ht="14.25" hidden="1" x14ac:dyDescent="0.2">
      <c r="A29" s="551"/>
      <c r="B29" s="566"/>
      <c r="C29" s="567"/>
      <c r="D29" s="568"/>
      <c r="E29" s="593"/>
      <c r="F29" s="594"/>
      <c r="G29" s="595"/>
      <c r="H29" s="572"/>
      <c r="I29" s="573"/>
      <c r="J29" s="574"/>
      <c r="K29" s="589"/>
    </row>
    <row r="30" spans="1:11" ht="14.25" hidden="1" x14ac:dyDescent="0.2">
      <c r="A30" s="551"/>
      <c r="B30" s="566"/>
      <c r="C30" s="567"/>
      <c r="D30" s="568"/>
      <c r="E30" s="593"/>
      <c r="F30" s="594"/>
      <c r="G30" s="595"/>
      <c r="H30" s="572"/>
      <c r="I30" s="573"/>
      <c r="J30" s="574"/>
      <c r="K30" s="589"/>
    </row>
    <row r="31" spans="1:11" ht="15.75" hidden="1" x14ac:dyDescent="0.25">
      <c r="A31" s="551"/>
      <c r="B31" s="566"/>
      <c r="C31" s="567"/>
      <c r="D31" s="568"/>
      <c r="E31" s="133"/>
      <c r="F31" s="134"/>
      <c r="G31" s="135"/>
      <c r="H31" s="572"/>
      <c r="I31" s="573"/>
      <c r="J31" s="574"/>
      <c r="K31" s="589"/>
    </row>
    <row r="32" spans="1:11" ht="15.75" hidden="1" x14ac:dyDescent="0.25">
      <c r="A32" s="551"/>
      <c r="B32" s="566"/>
      <c r="C32" s="567"/>
      <c r="D32" s="568"/>
      <c r="E32" s="136"/>
      <c r="F32" s="137"/>
      <c r="G32" s="138"/>
      <c r="H32" s="572"/>
      <c r="I32" s="573"/>
      <c r="J32" s="574"/>
      <c r="K32" s="589"/>
    </row>
    <row r="33" spans="1:11" ht="37.5" hidden="1" customHeight="1" thickBot="1" x14ac:dyDescent="0.3">
      <c r="A33" s="551"/>
      <c r="B33" s="566"/>
      <c r="C33" s="567"/>
      <c r="D33" s="568"/>
      <c r="E33" s="139"/>
      <c r="F33" s="140"/>
      <c r="G33" s="135"/>
      <c r="H33" s="572"/>
      <c r="I33" s="573"/>
      <c r="J33" s="574"/>
      <c r="K33" s="589"/>
    </row>
    <row r="34" spans="1:11" ht="16.5" thickBot="1" x14ac:dyDescent="0.25">
      <c r="A34" s="141"/>
      <c r="B34" s="534" t="s">
        <v>152</v>
      </c>
      <c r="C34" s="535"/>
      <c r="D34" s="535"/>
      <c r="E34" s="535"/>
      <c r="F34" s="535"/>
      <c r="G34" s="536"/>
      <c r="H34" s="596"/>
      <c r="I34" s="597"/>
      <c r="J34" s="597"/>
      <c r="K34" s="142">
        <f>SUM(K14:K33)</f>
        <v>209.09359999999998</v>
      </c>
    </row>
    <row r="35" spans="1:11" ht="33.75" customHeight="1" thickBot="1" x14ac:dyDescent="0.25">
      <c r="A35" s="143"/>
      <c r="B35" s="598" t="s">
        <v>153</v>
      </c>
      <c r="C35" s="599"/>
      <c r="D35" s="600"/>
      <c r="E35" s="601" t="s">
        <v>154</v>
      </c>
      <c r="F35" s="602"/>
      <c r="G35" s="602"/>
      <c r="H35" s="603">
        <v>2.5099999999999998</v>
      </c>
      <c r="I35" s="604"/>
      <c r="J35" s="605"/>
      <c r="K35" s="144">
        <f>K34*H35</f>
        <v>524.82493599999987</v>
      </c>
    </row>
    <row r="36" spans="1:11" ht="50.25" customHeight="1" thickBot="1" x14ac:dyDescent="0.3">
      <c r="A36" s="145"/>
      <c r="B36" s="606" t="s">
        <v>201</v>
      </c>
      <c r="C36" s="607"/>
      <c r="D36" s="608"/>
      <c r="E36" s="609" t="s">
        <v>198</v>
      </c>
      <c r="F36" s="610"/>
      <c r="G36" s="611"/>
      <c r="H36" s="612">
        <v>17.842009399999998</v>
      </c>
      <c r="I36" s="613"/>
      <c r="J36" s="614"/>
      <c r="K36" s="146">
        <f>K34*H36</f>
        <v>3730.6499766798393</v>
      </c>
    </row>
    <row r="37" spans="1:11" x14ac:dyDescent="0.25">
      <c r="A37" s="147"/>
      <c r="B37" s="148"/>
      <c r="C37" s="149"/>
      <c r="D37" s="147"/>
      <c r="E37" s="147"/>
      <c r="F37" s="147"/>
      <c r="G37" s="147"/>
      <c r="H37" s="147"/>
      <c r="I37" s="147"/>
      <c r="J37" s="147"/>
      <c r="K37" s="147"/>
    </row>
    <row r="38" spans="1:11" x14ac:dyDescent="0.25">
      <c r="A38" s="147"/>
      <c r="B38" s="148"/>
      <c r="C38" s="149"/>
      <c r="D38" s="147"/>
      <c r="E38" s="147"/>
      <c r="F38" s="147"/>
      <c r="G38" s="147"/>
      <c r="H38" s="147"/>
      <c r="I38" s="147"/>
      <c r="J38" s="147"/>
      <c r="K38" s="147"/>
    </row>
    <row r="39" spans="1:11" x14ac:dyDescent="0.25">
      <c r="A39" s="152"/>
      <c r="B39" s="402" t="s">
        <v>259</v>
      </c>
      <c r="C39" s="4"/>
      <c r="D39" s="402"/>
      <c r="E39" s="402" t="s">
        <v>44</v>
      </c>
      <c r="F39" s="397"/>
      <c r="G39" s="397"/>
      <c r="H39" s="397"/>
      <c r="I39" s="152"/>
      <c r="J39" s="152"/>
      <c r="K39" s="152"/>
    </row>
    <row r="40" spans="1:11" x14ac:dyDescent="0.25">
      <c r="A40" s="152"/>
      <c r="B40" s="403" t="s">
        <v>260</v>
      </c>
      <c r="C40" s="4"/>
      <c r="D40" s="403"/>
      <c r="E40" s="403"/>
      <c r="F40" s="29"/>
      <c r="G40" s="29"/>
      <c r="H40" s="29"/>
      <c r="I40" s="152"/>
      <c r="J40" s="152"/>
      <c r="K40" s="152"/>
    </row>
    <row r="41" spans="1:11" x14ac:dyDescent="0.25">
      <c r="A41" s="152"/>
      <c r="B41" s="403" t="s">
        <v>261</v>
      </c>
      <c r="C41" s="404"/>
      <c r="D41" s="403"/>
      <c r="E41" s="403"/>
      <c r="F41" s="29"/>
      <c r="G41" s="29"/>
      <c r="H41" s="29"/>
      <c r="I41" s="152"/>
      <c r="J41" s="152"/>
      <c r="K41" s="152"/>
    </row>
    <row r="42" spans="1:11" x14ac:dyDescent="0.25">
      <c r="A42" s="152"/>
      <c r="B42" s="62" t="s">
        <v>262</v>
      </c>
      <c r="C42" s="4"/>
      <c r="D42" s="62"/>
      <c r="E42" s="62"/>
      <c r="F42" s="29"/>
      <c r="G42" s="29"/>
      <c r="H42" s="29"/>
      <c r="I42" s="152"/>
      <c r="J42" s="152"/>
      <c r="K42" s="152"/>
    </row>
    <row r="43" spans="1:11" x14ac:dyDescent="0.25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</row>
    <row r="44" spans="1:11" x14ac:dyDescent="0.25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</row>
    <row r="45" spans="1:11" x14ac:dyDescent="0.25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</row>
    <row r="46" spans="1:11" x14ac:dyDescent="0.25">
      <c r="A46" s="152"/>
      <c r="B46" s="152"/>
      <c r="C46" s="152"/>
      <c r="D46" s="152"/>
      <c r="E46" s="152"/>
      <c r="F46" s="152"/>
      <c r="G46" s="152"/>
      <c r="H46" s="152"/>
      <c r="I46" s="152"/>
      <c r="J46" s="152"/>
      <c r="K46" s="152"/>
    </row>
    <row r="47" spans="1:11" x14ac:dyDescent="0.25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152"/>
    </row>
    <row r="48" spans="1:11" x14ac:dyDescent="0.25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152"/>
    </row>
    <row r="49" spans="1:11" x14ac:dyDescent="0.25">
      <c r="A49" s="152"/>
      <c r="B49" s="152"/>
      <c r="C49" s="152"/>
      <c r="D49" s="152"/>
      <c r="E49" s="152"/>
      <c r="F49" s="152"/>
      <c r="G49" s="152"/>
      <c r="H49" s="152"/>
      <c r="I49" s="152"/>
      <c r="J49" s="152"/>
      <c r="K49" s="152"/>
    </row>
    <row r="50" spans="1:11" x14ac:dyDescent="0.25">
      <c r="A50" s="152"/>
      <c r="B50" s="152"/>
      <c r="C50" s="152"/>
      <c r="D50" s="152"/>
      <c r="E50" s="152"/>
      <c r="F50" s="152"/>
      <c r="G50" s="152"/>
      <c r="H50" s="152"/>
      <c r="I50" s="152"/>
      <c r="J50" s="152"/>
      <c r="K50" s="152"/>
    </row>
    <row r="51" spans="1:11" x14ac:dyDescent="0.25">
      <c r="A51" s="152"/>
      <c r="B51" s="152"/>
      <c r="C51" s="152"/>
      <c r="D51" s="152"/>
      <c r="E51" s="152"/>
      <c r="F51" s="152"/>
      <c r="G51" s="152"/>
      <c r="H51" s="152"/>
      <c r="I51" s="152"/>
      <c r="J51" s="152"/>
      <c r="K51" s="152"/>
    </row>
    <row r="52" spans="1:11" x14ac:dyDescent="0.25">
      <c r="A52" s="152"/>
      <c r="B52" s="152"/>
      <c r="C52" s="152"/>
      <c r="D52" s="152"/>
      <c r="E52" s="152"/>
      <c r="F52" s="152"/>
      <c r="G52" s="152"/>
      <c r="H52" s="152"/>
      <c r="I52" s="152"/>
      <c r="J52" s="152"/>
      <c r="K52" s="152"/>
    </row>
    <row r="53" spans="1:11" x14ac:dyDescent="0.25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</row>
    <row r="54" spans="1:11" x14ac:dyDescent="0.25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</row>
    <row r="55" spans="1:11" x14ac:dyDescent="0.25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</row>
    <row r="56" spans="1:11" x14ac:dyDescent="0.25">
      <c r="A56" s="152"/>
      <c r="B56" s="152"/>
      <c r="C56" s="152"/>
      <c r="D56" s="152"/>
      <c r="E56" s="152"/>
      <c r="F56" s="152"/>
      <c r="G56" s="152"/>
      <c r="H56" s="152"/>
      <c r="I56" s="152"/>
      <c r="J56" s="152"/>
      <c r="K56" s="152"/>
    </row>
    <row r="57" spans="1:11" x14ac:dyDescent="0.25">
      <c r="A57" s="152"/>
      <c r="B57" s="152"/>
      <c r="C57" s="152"/>
      <c r="D57" s="152"/>
      <c r="E57" s="152"/>
      <c r="F57" s="152"/>
      <c r="G57" s="152"/>
      <c r="H57" s="152"/>
      <c r="I57" s="152"/>
      <c r="J57" s="152"/>
      <c r="K57" s="152"/>
    </row>
    <row r="58" spans="1:11" x14ac:dyDescent="0.25">
      <c r="A58" s="152"/>
      <c r="B58" s="152"/>
      <c r="C58" s="152"/>
      <c r="D58" s="152"/>
      <c r="E58" s="152"/>
      <c r="F58" s="152"/>
      <c r="G58" s="152"/>
      <c r="H58" s="152"/>
      <c r="I58" s="152"/>
      <c r="J58" s="152"/>
      <c r="K58" s="152"/>
    </row>
    <row r="59" spans="1:11" x14ac:dyDescent="0.25">
      <c r="A59" s="152"/>
      <c r="B59" s="152"/>
      <c r="C59" s="152"/>
      <c r="D59" s="152"/>
      <c r="E59" s="152"/>
      <c r="F59" s="152"/>
      <c r="G59" s="152"/>
      <c r="H59" s="152"/>
      <c r="I59" s="152"/>
      <c r="J59" s="152"/>
      <c r="K59" s="152"/>
    </row>
  </sheetData>
  <mergeCells count="40">
    <mergeCell ref="H34:J34"/>
    <mergeCell ref="B35:D35"/>
    <mergeCell ref="E35:G35"/>
    <mergeCell ref="H35:J35"/>
    <mergeCell ref="B36:D36"/>
    <mergeCell ref="E36:G36"/>
    <mergeCell ref="H36:J36"/>
    <mergeCell ref="B34:G34"/>
    <mergeCell ref="K24:K33"/>
    <mergeCell ref="B26:D28"/>
    <mergeCell ref="E28:G28"/>
    <mergeCell ref="B29:D33"/>
    <mergeCell ref="E29:G30"/>
    <mergeCell ref="B24:D25"/>
    <mergeCell ref="E24:G26"/>
    <mergeCell ref="H24:J33"/>
    <mergeCell ref="E11:G12"/>
    <mergeCell ref="H11:J12"/>
    <mergeCell ref="K11:K12"/>
    <mergeCell ref="K14:K23"/>
    <mergeCell ref="B16:D18"/>
    <mergeCell ref="E18:G18"/>
    <mergeCell ref="B19:D23"/>
    <mergeCell ref="E19:G20"/>
    <mergeCell ref="A14:A23"/>
    <mergeCell ref="A24:A33"/>
    <mergeCell ref="A5:K5"/>
    <mergeCell ref="A6:K6"/>
    <mergeCell ref="A7:K7"/>
    <mergeCell ref="B13:D13"/>
    <mergeCell ref="E13:G13"/>
    <mergeCell ref="H13:J13"/>
    <mergeCell ref="B14:D15"/>
    <mergeCell ref="E14:G16"/>
    <mergeCell ref="H14:J23"/>
    <mergeCell ref="A8:K8"/>
    <mergeCell ref="A9:K9"/>
    <mergeCell ref="B10:K10"/>
    <mergeCell ref="A11:A12"/>
    <mergeCell ref="B11:D12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32"/>
  <sheetViews>
    <sheetView tabSelected="1" topLeftCell="C1" workbookViewId="0">
      <selection activeCell="A11" sqref="A11:P11"/>
    </sheetView>
  </sheetViews>
  <sheetFormatPr defaultRowHeight="14.25" x14ac:dyDescent="0.2"/>
  <cols>
    <col min="1" max="1" width="8" style="35" bestFit="1" customWidth="1"/>
    <col min="2" max="2" width="25" style="35" bestFit="1" customWidth="1"/>
    <col min="3" max="3" width="13" style="35" bestFit="1" customWidth="1"/>
    <col min="4" max="4" width="23" style="35" bestFit="1" customWidth="1"/>
    <col min="5" max="5" width="13" style="35" bestFit="1" customWidth="1"/>
    <col min="6" max="6" width="10" style="35" bestFit="1" customWidth="1"/>
    <col min="7" max="7" width="13" style="35" bestFit="1" customWidth="1"/>
    <col min="8" max="8" width="16" style="35" bestFit="1" customWidth="1"/>
    <col min="9" max="9" width="14" style="35" bestFit="1" customWidth="1"/>
    <col min="10" max="10" width="13" style="35" bestFit="1" customWidth="1"/>
    <col min="11" max="11" width="22" style="35" bestFit="1" customWidth="1"/>
    <col min="12" max="12" width="13" style="35" bestFit="1" customWidth="1"/>
    <col min="13" max="13" width="10" style="35" bestFit="1" customWidth="1"/>
    <col min="14" max="14" width="13" style="35" bestFit="1" customWidth="1"/>
    <col min="15" max="15" width="16" style="35" bestFit="1" customWidth="1"/>
    <col min="16" max="16" width="14" style="35" bestFit="1" customWidth="1"/>
    <col min="17" max="17" width="8.375" style="35" bestFit="1" customWidth="1"/>
    <col min="18" max="18" width="17.625" style="35" customWidth="1"/>
    <col min="19" max="20" width="9" style="35"/>
  </cols>
  <sheetData>
    <row r="1" spans="1:16" s="416" customFormat="1" x14ac:dyDescent="0.2">
      <c r="P1" s="419" t="s">
        <v>281</v>
      </c>
    </row>
    <row r="2" spans="1:16" s="416" customFormat="1" x14ac:dyDescent="0.2">
      <c r="P2" s="419" t="s">
        <v>257</v>
      </c>
    </row>
    <row r="3" spans="1:16" s="416" customFormat="1" x14ac:dyDescent="0.2"/>
    <row r="4" spans="1:16" x14ac:dyDescent="0.2">
      <c r="A4" s="37" t="s">
        <v>0</v>
      </c>
      <c r="B4" s="37" t="s">
        <v>0</v>
      </c>
      <c r="C4" s="37" t="s">
        <v>0</v>
      </c>
      <c r="D4" s="37" t="s">
        <v>0</v>
      </c>
      <c r="E4" s="37" t="s">
        <v>0</v>
      </c>
      <c r="F4" s="37" t="s">
        <v>0</v>
      </c>
      <c r="G4" s="37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7" t="s">
        <v>0</v>
      </c>
      <c r="O4" s="434" t="s">
        <v>37</v>
      </c>
      <c r="P4" s="434" t="s">
        <v>0</v>
      </c>
    </row>
    <row r="5" spans="1:16" x14ac:dyDescent="0.2">
      <c r="A5" s="37" t="s">
        <v>0</v>
      </c>
      <c r="B5" s="37" t="s">
        <v>0</v>
      </c>
      <c r="C5" s="37" t="s">
        <v>0</v>
      </c>
      <c r="D5" s="37" t="s">
        <v>0</v>
      </c>
      <c r="E5" s="37" t="s">
        <v>0</v>
      </c>
      <c r="F5" s="37" t="s">
        <v>0</v>
      </c>
      <c r="G5" s="37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7" t="s">
        <v>0</v>
      </c>
      <c r="O5" s="434" t="s">
        <v>38</v>
      </c>
      <c r="P5" s="434" t="s">
        <v>0</v>
      </c>
    </row>
    <row r="6" spans="1:16" x14ac:dyDescent="0.2">
      <c r="A6" s="37" t="s">
        <v>0</v>
      </c>
      <c r="B6" s="37" t="s">
        <v>0</v>
      </c>
      <c r="C6" s="37" t="s">
        <v>0</v>
      </c>
      <c r="D6" s="37" t="s">
        <v>0</v>
      </c>
      <c r="E6" s="37" t="s">
        <v>0</v>
      </c>
      <c r="F6" s="37" t="s">
        <v>0</v>
      </c>
      <c r="G6" s="37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7" t="s">
        <v>0</v>
      </c>
      <c r="O6" s="434" t="s">
        <v>39</v>
      </c>
      <c r="P6" s="434" t="s">
        <v>0</v>
      </c>
    </row>
    <row r="7" spans="1:16" s="414" customFormat="1" ht="14.25" customHeight="1" x14ac:dyDescent="0.2">
      <c r="A7" s="438" t="s">
        <v>276</v>
      </c>
      <c r="B7" s="438"/>
      <c r="C7" s="438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</row>
    <row r="8" spans="1:16" ht="14.25" customHeight="1" x14ac:dyDescent="0.2">
      <c r="A8" s="435" t="s">
        <v>1</v>
      </c>
      <c r="B8" s="435"/>
      <c r="C8" s="435"/>
      <c r="D8" s="435"/>
      <c r="E8" s="435"/>
      <c r="F8" s="435"/>
      <c r="G8" s="435"/>
      <c r="H8" s="435"/>
      <c r="I8" s="435"/>
      <c r="J8" s="435"/>
      <c r="K8" s="435"/>
      <c r="L8" s="435"/>
      <c r="M8" s="435"/>
      <c r="N8" s="435"/>
      <c r="O8" s="435"/>
      <c r="P8" s="435"/>
    </row>
    <row r="9" spans="1:16" s="102" customFormat="1" ht="30.75" customHeight="1" x14ac:dyDescent="0.2">
      <c r="A9" s="436" t="s">
        <v>188</v>
      </c>
      <c r="B9" s="436"/>
      <c r="C9" s="436"/>
      <c r="D9" s="436"/>
      <c r="E9" s="436"/>
      <c r="F9" s="436"/>
      <c r="G9" s="436"/>
      <c r="H9" s="436"/>
      <c r="I9" s="436"/>
      <c r="J9" s="436"/>
      <c r="K9" s="436"/>
      <c r="L9" s="436"/>
      <c r="M9" s="436"/>
      <c r="N9" s="436"/>
      <c r="O9" s="436"/>
      <c r="P9" s="436"/>
    </row>
    <row r="10" spans="1:16" ht="14.25" customHeight="1" x14ac:dyDescent="0.2">
      <c r="A10" s="433" t="s">
        <v>25</v>
      </c>
      <c r="B10" s="433"/>
      <c r="C10" s="4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3"/>
      <c r="O10" s="433"/>
      <c r="P10" s="433"/>
    </row>
    <row r="11" spans="1:16" ht="15" x14ac:dyDescent="0.2">
      <c r="A11" s="433"/>
      <c r="B11" s="433"/>
      <c r="C11" s="4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3"/>
      <c r="O11" s="433"/>
      <c r="P11" s="433"/>
    </row>
    <row r="12" spans="1:16" ht="14.25" customHeight="1" x14ac:dyDescent="0.2">
      <c r="A12" s="437" t="s">
        <v>2</v>
      </c>
      <c r="B12" s="437"/>
      <c r="C12" s="437"/>
      <c r="D12" s="437"/>
      <c r="E12" s="437"/>
      <c r="F12" s="437"/>
      <c r="G12" s="437"/>
      <c r="H12" s="437"/>
      <c r="I12" s="437"/>
      <c r="J12" s="437"/>
      <c r="K12" s="437"/>
      <c r="L12" s="437"/>
      <c r="M12" s="437"/>
      <c r="N12" s="437"/>
      <c r="O12" s="437"/>
      <c r="P12" s="437"/>
    </row>
    <row r="13" spans="1:16" ht="14.25" customHeight="1" x14ac:dyDescent="0.2">
      <c r="A13" s="433" t="s">
        <v>24</v>
      </c>
      <c r="B13" s="433"/>
      <c r="C13" s="4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3"/>
      <c r="O13" s="433"/>
      <c r="P13" s="433"/>
    </row>
    <row r="14" spans="1:16" ht="14.25" customHeight="1" x14ac:dyDescent="0.2">
      <c r="A14" s="430" t="s">
        <v>40</v>
      </c>
      <c r="B14" s="430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  <c r="O14" s="430"/>
      <c r="P14" s="430"/>
    </row>
    <row r="15" spans="1:16" ht="14.25" customHeight="1" x14ac:dyDescent="0.2">
      <c r="A15" s="431" t="s">
        <v>3</v>
      </c>
      <c r="B15" s="431" t="s">
        <v>4</v>
      </c>
      <c r="C15" s="431" t="s">
        <v>5</v>
      </c>
      <c r="D15" s="431" t="s">
        <v>0</v>
      </c>
      <c r="E15" s="431" t="s">
        <v>0</v>
      </c>
      <c r="F15" s="431" t="s">
        <v>0</v>
      </c>
      <c r="G15" s="431" t="s">
        <v>0</v>
      </c>
      <c r="H15" s="431" t="s">
        <v>0</v>
      </c>
      <c r="I15" s="431" t="s">
        <v>0</v>
      </c>
      <c r="J15" s="417" t="s">
        <v>6</v>
      </c>
      <c r="K15" s="417" t="s">
        <v>0</v>
      </c>
      <c r="L15" s="417" t="s">
        <v>0</v>
      </c>
      <c r="M15" s="417" t="s">
        <v>0</v>
      </c>
      <c r="N15" s="417" t="s">
        <v>0</v>
      </c>
      <c r="O15" s="417" t="s">
        <v>0</v>
      </c>
      <c r="P15" s="417" t="s">
        <v>0</v>
      </c>
    </row>
    <row r="16" spans="1:16" ht="14.25" customHeight="1" x14ac:dyDescent="0.2">
      <c r="A16" s="431" t="s">
        <v>0</v>
      </c>
      <c r="B16" s="431" t="s">
        <v>0</v>
      </c>
      <c r="C16" s="431" t="s">
        <v>7</v>
      </c>
      <c r="D16" s="431" t="s">
        <v>0</v>
      </c>
      <c r="E16" s="431" t="s">
        <v>0</v>
      </c>
      <c r="F16" s="431" t="s">
        <v>0</v>
      </c>
      <c r="G16" s="431" t="s">
        <v>0</v>
      </c>
      <c r="H16" s="431" t="s">
        <v>0</v>
      </c>
      <c r="I16" s="431" t="s">
        <v>0</v>
      </c>
      <c r="J16" s="417" t="s">
        <v>26</v>
      </c>
      <c r="K16" s="417" t="s">
        <v>0</v>
      </c>
      <c r="L16" s="417" t="s">
        <v>0</v>
      </c>
      <c r="M16" s="417" t="s">
        <v>0</v>
      </c>
      <c r="N16" s="417" t="s">
        <v>0</v>
      </c>
      <c r="O16" s="417" t="s">
        <v>0</v>
      </c>
      <c r="P16" s="417" t="s">
        <v>0</v>
      </c>
    </row>
    <row r="17" spans="1:18" ht="14.25" customHeight="1" x14ac:dyDescent="0.2">
      <c r="A17" s="431" t="s">
        <v>0</v>
      </c>
      <c r="B17" s="431" t="s">
        <v>0</v>
      </c>
      <c r="C17" s="431" t="s">
        <v>8</v>
      </c>
      <c r="D17" s="431" t="s">
        <v>0</v>
      </c>
      <c r="E17" s="431" t="s">
        <v>0</v>
      </c>
      <c r="F17" s="431" t="s">
        <v>0</v>
      </c>
      <c r="G17" s="431" t="s">
        <v>9</v>
      </c>
      <c r="H17" s="431" t="s">
        <v>0</v>
      </c>
      <c r="I17" s="431" t="s">
        <v>0</v>
      </c>
      <c r="J17" s="431" t="s">
        <v>10</v>
      </c>
      <c r="K17" s="431" t="s">
        <v>0</v>
      </c>
      <c r="L17" s="431" t="s">
        <v>0</v>
      </c>
      <c r="M17" s="431" t="s">
        <v>0</v>
      </c>
      <c r="N17" s="417" t="s">
        <v>9</v>
      </c>
      <c r="O17" s="417" t="s">
        <v>0</v>
      </c>
      <c r="P17" s="417" t="s">
        <v>0</v>
      </c>
    </row>
    <row r="18" spans="1:18" ht="60" x14ac:dyDescent="0.2">
      <c r="A18" s="431" t="s">
        <v>0</v>
      </c>
      <c r="B18" s="431" t="s">
        <v>0</v>
      </c>
      <c r="C18" s="36" t="s">
        <v>11</v>
      </c>
      <c r="D18" s="36" t="s">
        <v>12</v>
      </c>
      <c r="E18" s="36" t="s">
        <v>13</v>
      </c>
      <c r="F18" s="36" t="s">
        <v>14</v>
      </c>
      <c r="G18" s="36" t="s">
        <v>15</v>
      </c>
      <c r="H18" s="36" t="s">
        <v>16</v>
      </c>
      <c r="I18" s="36" t="s">
        <v>17</v>
      </c>
      <c r="J18" s="36" t="s">
        <v>11</v>
      </c>
      <c r="K18" s="36" t="s">
        <v>12</v>
      </c>
      <c r="L18" s="36" t="s">
        <v>13</v>
      </c>
      <c r="M18" s="36" t="s">
        <v>14</v>
      </c>
      <c r="N18" s="36" t="s">
        <v>15</v>
      </c>
      <c r="O18" s="36" t="s">
        <v>16</v>
      </c>
      <c r="P18" s="36" t="s">
        <v>17</v>
      </c>
      <c r="Q18" s="36" t="s">
        <v>18</v>
      </c>
      <c r="R18" s="36" t="s">
        <v>19</v>
      </c>
    </row>
    <row r="19" spans="1:18" ht="15" x14ac:dyDescent="0.2">
      <c r="A19" s="36">
        <v>1</v>
      </c>
      <c r="B19" s="36">
        <v>2</v>
      </c>
      <c r="C19" s="36">
        <v>3</v>
      </c>
      <c r="D19" s="36">
        <v>4</v>
      </c>
      <c r="E19" s="36">
        <v>5</v>
      </c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</row>
    <row r="20" spans="1:18" ht="60" x14ac:dyDescent="0.2">
      <c r="A20" s="36" t="s">
        <v>41</v>
      </c>
      <c r="B20" s="115" t="s">
        <v>132</v>
      </c>
      <c r="C20" s="36"/>
      <c r="D20" s="36"/>
      <c r="E20" s="36"/>
      <c r="F20" s="36"/>
      <c r="G20" s="36"/>
      <c r="H20" s="36"/>
      <c r="I20" s="36"/>
      <c r="J20" s="39" t="s">
        <v>42</v>
      </c>
      <c r="K20" s="1" t="s">
        <v>135</v>
      </c>
      <c r="L20" s="11">
        <v>0.55000000000000004</v>
      </c>
      <c r="M20" s="1" t="s">
        <v>27</v>
      </c>
      <c r="N20" s="1" t="s">
        <v>136</v>
      </c>
      <c r="O20" s="3">
        <v>767</v>
      </c>
      <c r="P20" s="36">
        <f>O20*Q20*L20</f>
        <v>569.49750000000006</v>
      </c>
      <c r="Q20" s="40">
        <v>1.35</v>
      </c>
      <c r="R20" s="41"/>
    </row>
    <row r="21" spans="1:18" s="97" customFormat="1" ht="48.75" customHeight="1" x14ac:dyDescent="0.2">
      <c r="A21" s="98">
        <v>2</v>
      </c>
      <c r="B21" s="115" t="s">
        <v>133</v>
      </c>
      <c r="C21" s="98"/>
      <c r="D21" s="98"/>
      <c r="E21" s="98"/>
      <c r="F21" s="98"/>
      <c r="G21" s="98"/>
      <c r="H21" s="98"/>
      <c r="I21" s="98"/>
      <c r="J21" s="39" t="s">
        <v>42</v>
      </c>
      <c r="K21" s="1" t="s">
        <v>135</v>
      </c>
      <c r="L21" s="11">
        <v>0.55000000000000004</v>
      </c>
      <c r="M21" s="1" t="s">
        <v>27</v>
      </c>
      <c r="N21" s="1" t="s">
        <v>248</v>
      </c>
      <c r="O21" s="3">
        <v>699</v>
      </c>
      <c r="P21" s="105">
        <f>O21*Q21*L21</f>
        <v>392.13900000000007</v>
      </c>
      <c r="Q21" s="40">
        <v>1.02</v>
      </c>
      <c r="R21" s="94"/>
    </row>
    <row r="22" spans="1:18" s="97" customFormat="1" ht="30" x14ac:dyDescent="0.2">
      <c r="A22" s="98">
        <v>3</v>
      </c>
      <c r="B22" s="115" t="s">
        <v>134</v>
      </c>
      <c r="C22" s="98"/>
      <c r="D22" s="98"/>
      <c r="E22" s="98"/>
      <c r="F22" s="98"/>
      <c r="G22" s="98"/>
      <c r="H22" s="98"/>
      <c r="I22" s="98"/>
      <c r="J22" s="39" t="s">
        <v>42</v>
      </c>
      <c r="K22" s="116" t="s">
        <v>137</v>
      </c>
      <c r="L22" s="11">
        <v>0.55000000000000004</v>
      </c>
      <c r="M22" s="1" t="s">
        <v>27</v>
      </c>
      <c r="N22" s="1" t="s">
        <v>138</v>
      </c>
      <c r="O22" s="3">
        <v>400</v>
      </c>
      <c r="P22" s="105">
        <f>O22*Q22*L22</f>
        <v>224.4</v>
      </c>
      <c r="Q22" s="40">
        <v>1.02</v>
      </c>
      <c r="R22" s="41"/>
    </row>
    <row r="23" spans="1:18" s="97" customFormat="1" ht="24.75" customHeight="1" x14ac:dyDescent="0.2">
      <c r="A23" s="98"/>
      <c r="B23" s="98"/>
      <c r="C23" s="98"/>
      <c r="D23" s="98"/>
      <c r="E23" s="98"/>
      <c r="F23" s="98"/>
      <c r="G23" s="98"/>
      <c r="H23" s="98"/>
      <c r="I23" s="98"/>
      <c r="J23" s="39"/>
      <c r="K23" s="98"/>
      <c r="L23" s="98"/>
      <c r="M23" s="98"/>
      <c r="N23" s="98"/>
      <c r="O23" s="98"/>
      <c r="P23" s="99">
        <f>P22</f>
        <v>224.4</v>
      </c>
      <c r="Q23" s="40"/>
      <c r="R23" s="100"/>
    </row>
    <row r="24" spans="1:18" ht="60" x14ac:dyDescent="0.2">
      <c r="A24" s="1" t="s">
        <v>0</v>
      </c>
      <c r="B24" s="1" t="s">
        <v>20</v>
      </c>
      <c r="C24" s="1" t="s">
        <v>0</v>
      </c>
      <c r="D24" s="1" t="s">
        <v>0</v>
      </c>
      <c r="E24" s="2" t="s">
        <v>0</v>
      </c>
      <c r="F24" s="1" t="s">
        <v>0</v>
      </c>
      <c r="G24" s="1" t="s">
        <v>0</v>
      </c>
      <c r="H24" s="3" t="s">
        <v>0</v>
      </c>
      <c r="I24" s="3" t="s">
        <v>21</v>
      </c>
      <c r="J24" s="1" t="s">
        <v>0</v>
      </c>
      <c r="K24" s="1" t="s">
        <v>0</v>
      </c>
      <c r="L24" s="2" t="s">
        <v>0</v>
      </c>
      <c r="M24" s="1" t="s">
        <v>0</v>
      </c>
      <c r="N24" s="1" t="s">
        <v>0</v>
      </c>
      <c r="O24" s="3" t="s">
        <v>0</v>
      </c>
      <c r="P24" s="95">
        <f>P21+P23+P20</f>
        <v>1186.0365000000002</v>
      </c>
      <c r="R24" s="94"/>
    </row>
    <row r="27" spans="1:18" ht="37.5" hidden="1" customHeight="1" x14ac:dyDescent="0.2">
      <c r="N27" s="432"/>
      <c r="O27" s="432"/>
      <c r="P27" s="432"/>
      <c r="Q27" s="432"/>
      <c r="R27" s="432"/>
    </row>
    <row r="28" spans="1:18" ht="14.25" hidden="1" customHeight="1" x14ac:dyDescent="0.2">
      <c r="N28" s="432"/>
      <c r="O28" s="432"/>
      <c r="P28" s="432"/>
      <c r="Q28" s="432"/>
      <c r="R28" s="432"/>
    </row>
    <row r="29" spans="1:18" ht="15" x14ac:dyDescent="0.25">
      <c r="B29" s="418" t="s">
        <v>259</v>
      </c>
      <c r="H29" s="421" t="s">
        <v>44</v>
      </c>
    </row>
    <row r="30" spans="1:18" x14ac:dyDescent="0.2">
      <c r="B30" s="35" t="s">
        <v>260</v>
      </c>
    </row>
    <row r="31" spans="1:18" x14ac:dyDescent="0.2">
      <c r="B31" s="35" t="s">
        <v>261</v>
      </c>
    </row>
    <row r="32" spans="1:18" x14ac:dyDescent="0.2">
      <c r="B32" s="35" t="s">
        <v>262</v>
      </c>
    </row>
  </sheetData>
  <mergeCells count="19">
    <mergeCell ref="N27:R28"/>
    <mergeCell ref="A13:P13"/>
    <mergeCell ref="O4:P4"/>
    <mergeCell ref="O5:P5"/>
    <mergeCell ref="O6:P6"/>
    <mergeCell ref="A8:P8"/>
    <mergeCell ref="A9:P9"/>
    <mergeCell ref="A10:P10"/>
    <mergeCell ref="A11:P11"/>
    <mergeCell ref="A12:P12"/>
    <mergeCell ref="A7:P7"/>
    <mergeCell ref="A14:P14"/>
    <mergeCell ref="A15:A18"/>
    <mergeCell ref="B15:B18"/>
    <mergeCell ref="C15:I15"/>
    <mergeCell ref="C16:I16"/>
    <mergeCell ref="C17:F17"/>
    <mergeCell ref="G17:I17"/>
    <mergeCell ref="J17:M17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УСР</vt:lpstr>
      <vt:lpstr>ССР №1 на ПИР </vt:lpstr>
      <vt:lpstr>Смета 1</vt:lpstr>
      <vt:lpstr>Смета 2</vt:lpstr>
      <vt:lpstr>Смета 3</vt:lpstr>
      <vt:lpstr>Смета 4</vt:lpstr>
      <vt:lpstr>Смета 5</vt:lpstr>
      <vt:lpstr>Строительство ВЛ</vt:lpstr>
      <vt:lpstr>УСР!Область_печати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Корнишина Мария Васильевна</cp:lastModifiedBy>
  <cp:revision>0</cp:revision>
  <cp:lastPrinted>2023-11-21T05:46:13Z</cp:lastPrinted>
  <dcterms:created xsi:type="dcterms:W3CDTF">2019-03-29T06:57:19Z</dcterms:created>
  <dcterms:modified xsi:type="dcterms:W3CDTF">2023-11-21T05:46:19Z</dcterms:modified>
</cp:coreProperties>
</file>